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9-Sep/"/>
    </mc:Choice>
  </mc:AlternateContent>
  <xr:revisionPtr revIDLastSave="0" documentId="13_ncr:1_{B8B47047-0BFC-9E49-A959-3F0335C221BC}" xr6:coauthVersionLast="47" xr6:coauthVersionMax="47" xr10:uidLastSave="{00000000-0000-0000-0000-000000000000}"/>
  <bookViews>
    <workbookView xWindow="0" yWindow="500" windowWidth="16800" windowHeight="1940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5" l="1"/>
  <c r="D8" i="1" l="1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1" i="5" l="1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T12" i="5" l="1"/>
  <c r="T13" i="5" l="1"/>
  <c r="C8" i="4"/>
  <c r="T14" i="5" l="1"/>
  <c r="B27" i="4"/>
  <c r="B28" i="4" s="1"/>
  <c r="T15" i="5" l="1"/>
  <c r="E8" i="4"/>
  <c r="T16" i="5" l="1"/>
  <c r="I10" i="2"/>
  <c r="I15" i="2" s="1"/>
  <c r="C16" i="3"/>
  <c r="T17" i="5" l="1"/>
  <c r="C3" i="4"/>
  <c r="E3" i="4" s="1"/>
  <c r="G10" i="5"/>
  <c r="A10" i="5"/>
  <c r="J1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6" i="5" l="1"/>
  <c r="V16" i="5" s="1"/>
  <c r="U10" i="5"/>
  <c r="V10" i="5" s="1"/>
  <c r="U11" i="5"/>
  <c r="V11" i="5" s="1"/>
  <c r="U12" i="5"/>
  <c r="V12" i="5" s="1"/>
  <c r="U13" i="5"/>
  <c r="V13" i="5" s="1"/>
  <c r="U14" i="5"/>
  <c r="V14" i="5" s="1"/>
  <c r="U15" i="5"/>
  <c r="V15" i="5" s="1"/>
  <c r="U17" i="5"/>
  <c r="V17" i="5" s="1"/>
  <c r="T18" i="5"/>
  <c r="A11" i="5"/>
  <c r="C11" i="5" s="1"/>
  <c r="C10" i="4"/>
  <c r="C11" i="4" s="1"/>
  <c r="C10" i="5"/>
  <c r="D10" i="5"/>
  <c r="C8" i="2"/>
  <c r="B8" i="2"/>
  <c r="I13" i="2" s="1"/>
  <c r="C8" i="1"/>
  <c r="B8" i="1"/>
  <c r="J25" i="5" l="1"/>
  <c r="A12" i="5"/>
  <c r="A13" i="5" s="1"/>
  <c r="D11" i="5"/>
  <c r="U18" i="5"/>
  <c r="V18" i="5" s="1"/>
  <c r="T19" i="5"/>
  <c r="C14" i="4"/>
  <c r="E18" i="4" s="1"/>
  <c r="D235" i="2"/>
  <c r="I16" i="2"/>
  <c r="E10" i="2" s="1"/>
  <c r="C12" i="5" l="1"/>
  <c r="U19" i="5"/>
  <c r="V19" i="5" s="1"/>
  <c r="T20" i="5"/>
  <c r="D12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U20" i="5" l="1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U21" i="5" l="1"/>
  <c r="V21" i="5" s="1"/>
  <c r="T22" i="5"/>
  <c r="B11" i="7"/>
  <c r="A16" i="5"/>
  <c r="D15" i="5"/>
  <c r="C15" i="5"/>
  <c r="U22" i="5" l="1"/>
  <c r="V22" i="5" s="1"/>
  <c r="T23" i="5"/>
  <c r="A17" i="5"/>
  <c r="D16" i="5"/>
  <c r="C16" i="5"/>
  <c r="U23" i="5" l="1"/>
  <c r="V23" i="5" s="1"/>
  <c r="T24" i="5"/>
  <c r="A18" i="5"/>
  <c r="D17" i="5"/>
  <c r="C17" i="5"/>
  <c r="U24" i="5" l="1"/>
  <c r="V24" i="5" s="1"/>
  <c r="T25" i="5"/>
  <c r="A19" i="5"/>
  <c r="D18" i="5"/>
  <c r="C18" i="5"/>
  <c r="U25" i="5" l="1"/>
  <c r="V25" i="5" s="1"/>
  <c r="T26" i="5"/>
  <c r="A20" i="5"/>
  <c r="D19" i="5"/>
  <c r="C19" i="5"/>
  <c r="U26" i="5" l="1"/>
  <c r="V26" i="5" s="1"/>
  <c r="T27" i="5"/>
  <c r="A21" i="5"/>
  <c r="D20" i="5"/>
  <c r="C20" i="5"/>
  <c r="U27" i="5" l="1"/>
  <c r="V27" i="5" s="1"/>
  <c r="T28" i="5"/>
  <c r="A22" i="5"/>
  <c r="D21" i="5"/>
  <c r="C21" i="5"/>
  <c r="U28" i="5" l="1"/>
  <c r="V28" i="5" s="1"/>
  <c r="T29" i="5"/>
  <c r="A23" i="5"/>
  <c r="D22" i="5"/>
  <c r="C22" i="5"/>
  <c r="U29" i="5" l="1"/>
  <c r="V29" i="5" s="1"/>
  <c r="T30" i="5"/>
  <c r="A24" i="5"/>
  <c r="C23" i="5"/>
  <c r="D23" i="5"/>
  <c r="U30" i="5" l="1"/>
  <c r="V30" i="5" s="1"/>
  <c r="T31" i="5"/>
  <c r="A25" i="5"/>
  <c r="D24" i="5"/>
  <c r="C24" i="5"/>
  <c r="U31" i="5" l="1"/>
  <c r="V31" i="5" s="1"/>
  <c r="T32" i="5"/>
  <c r="A26" i="5"/>
  <c r="C25" i="5"/>
  <c r="D25" i="5"/>
  <c r="U32" i="5" l="1"/>
  <c r="V32" i="5" s="1"/>
  <c r="T33" i="5"/>
  <c r="A27" i="5"/>
  <c r="C26" i="5"/>
  <c r="D26" i="5"/>
  <c r="U33" i="5" l="1"/>
  <c r="V33" i="5" s="1"/>
  <c r="T34" i="5"/>
  <c r="A28" i="5"/>
  <c r="C27" i="5"/>
  <c r="D27" i="5"/>
  <c r="U34" i="5" l="1"/>
  <c r="V34" i="5" s="1"/>
  <c r="T35" i="5"/>
  <c r="A29" i="5"/>
  <c r="C28" i="5"/>
  <c r="D28" i="5"/>
  <c r="U35" i="5" l="1"/>
  <c r="V35" i="5" s="1"/>
  <c r="T36" i="5"/>
  <c r="A30" i="5"/>
  <c r="D29" i="5"/>
  <c r="C29" i="5"/>
  <c r="U36" i="5" l="1"/>
  <c r="V36" i="5" s="1"/>
  <c r="T37" i="5"/>
  <c r="A31" i="5"/>
  <c r="C30" i="5"/>
  <c r="D30" i="5"/>
  <c r="U37" i="5" l="1"/>
  <c r="V37" i="5" s="1"/>
  <c r="T38" i="5"/>
  <c r="A32" i="5"/>
  <c r="D31" i="5"/>
  <c r="C31" i="5"/>
  <c r="U38" i="5" l="1"/>
  <c r="V38" i="5" s="1"/>
  <c r="T39" i="5"/>
  <c r="A33" i="5"/>
  <c r="D32" i="5"/>
  <c r="C32" i="5"/>
  <c r="U39" i="5" l="1"/>
  <c r="V39" i="5" s="1"/>
  <c r="T40" i="5"/>
  <c r="A34" i="5"/>
  <c r="D33" i="5"/>
  <c r="C33" i="5"/>
  <c r="U40" i="5" l="1"/>
  <c r="V40" i="5" s="1"/>
  <c r="T41" i="5"/>
  <c r="A35" i="5"/>
  <c r="D34" i="5"/>
  <c r="C34" i="5"/>
  <c r="U41" i="5" l="1"/>
  <c r="V41" i="5" s="1"/>
  <c r="T42" i="5"/>
  <c r="A36" i="5"/>
  <c r="D35" i="5"/>
  <c r="C35" i="5"/>
  <c r="U42" i="5" l="1"/>
  <c r="V42" i="5" s="1"/>
  <c r="T43" i="5"/>
  <c r="A37" i="5"/>
  <c r="D36" i="5"/>
  <c r="C36" i="5"/>
  <c r="U43" i="5" l="1"/>
  <c r="V43" i="5" s="1"/>
  <c r="T44" i="5"/>
  <c r="A38" i="5"/>
  <c r="D37" i="5"/>
  <c r="C37" i="5"/>
  <c r="U44" i="5" l="1"/>
  <c r="V44" i="5" s="1"/>
  <c r="T45" i="5"/>
  <c r="A39" i="5"/>
  <c r="D38" i="5"/>
  <c r="C38" i="5"/>
  <c r="U45" i="5" l="1"/>
  <c r="V45" i="5" s="1"/>
  <c r="T46" i="5"/>
  <c r="A40" i="5"/>
  <c r="C39" i="5"/>
  <c r="D39" i="5"/>
  <c r="U46" i="5" l="1"/>
  <c r="V46" i="5" s="1"/>
  <c r="T47" i="5"/>
  <c r="A41" i="5"/>
  <c r="D40" i="5"/>
  <c r="C40" i="5"/>
  <c r="U47" i="5" l="1"/>
  <c r="V47" i="5" s="1"/>
  <c r="T48" i="5"/>
  <c r="A42" i="5"/>
  <c r="C41" i="5"/>
  <c r="D41" i="5"/>
  <c r="U48" i="5" l="1"/>
  <c r="V48" i="5" s="1"/>
  <c r="T49" i="5"/>
  <c r="A43" i="5"/>
  <c r="C42" i="5"/>
  <c r="D42" i="5"/>
  <c r="U49" i="5" l="1"/>
  <c r="V49" i="5" s="1"/>
  <c r="T50" i="5"/>
  <c r="A44" i="5"/>
  <c r="C43" i="5"/>
  <c r="D43" i="5"/>
  <c r="U50" i="5" l="1"/>
  <c r="V50" i="5" s="1"/>
  <c r="T51" i="5"/>
  <c r="A45" i="5"/>
  <c r="C44" i="5"/>
  <c r="D44" i="5"/>
  <c r="U51" i="5" l="1"/>
  <c r="V51" i="5" s="1"/>
  <c r="T52" i="5"/>
  <c r="A46" i="5"/>
  <c r="D45" i="5"/>
  <c r="C45" i="5"/>
  <c r="U52" i="5" l="1"/>
  <c r="V52" i="5" s="1"/>
  <c r="T53" i="5"/>
  <c r="A47" i="5"/>
  <c r="D46" i="5"/>
  <c r="C46" i="5"/>
  <c r="U53" i="5" l="1"/>
  <c r="V53" i="5" s="1"/>
  <c r="T54" i="5"/>
  <c r="A48" i="5"/>
  <c r="D47" i="5"/>
  <c r="C47" i="5"/>
  <c r="U54" i="5" l="1"/>
  <c r="V54" i="5" s="1"/>
  <c r="T55" i="5"/>
  <c r="A49" i="5"/>
  <c r="D48" i="5"/>
  <c r="C48" i="5"/>
  <c r="U55" i="5" l="1"/>
  <c r="V55" i="5" s="1"/>
  <c r="T56" i="5"/>
  <c r="A50" i="5"/>
  <c r="D49" i="5"/>
  <c r="C49" i="5"/>
  <c r="U56" i="5" l="1"/>
  <c r="V56" i="5" s="1"/>
  <c r="T57" i="5"/>
  <c r="A51" i="5"/>
  <c r="D50" i="5"/>
  <c r="C50" i="5"/>
  <c r="U57" i="5" l="1"/>
  <c r="V57" i="5" s="1"/>
  <c r="T58" i="5"/>
  <c r="A52" i="5"/>
  <c r="D51" i="5"/>
  <c r="C51" i="5"/>
  <c r="U58" i="5" l="1"/>
  <c r="V58" i="5" s="1"/>
  <c r="T59" i="5"/>
  <c r="A53" i="5"/>
  <c r="D52" i="5"/>
  <c r="C52" i="5"/>
  <c r="U59" i="5" l="1"/>
  <c r="V59" i="5" s="1"/>
  <c r="T60" i="5"/>
  <c r="A54" i="5"/>
  <c r="D53" i="5"/>
  <c r="C53" i="5"/>
  <c r="U60" i="5" l="1"/>
  <c r="V60" i="5" s="1"/>
  <c r="T61" i="5"/>
  <c r="A55" i="5"/>
  <c r="D54" i="5"/>
  <c r="C54" i="5"/>
  <c r="U61" i="5" l="1"/>
  <c r="V61" i="5" s="1"/>
  <c r="T62" i="5"/>
  <c r="A56" i="5"/>
  <c r="C55" i="5"/>
  <c r="D55" i="5"/>
  <c r="U62" i="5" l="1"/>
  <c r="V62" i="5" s="1"/>
  <c r="T63" i="5"/>
  <c r="A57" i="5"/>
  <c r="D56" i="5"/>
  <c r="C56" i="5"/>
  <c r="U63" i="5" l="1"/>
  <c r="V63" i="5" s="1"/>
  <c r="T64" i="5"/>
  <c r="A58" i="5"/>
  <c r="C57" i="5"/>
  <c r="D57" i="5"/>
  <c r="U64" i="5" l="1"/>
  <c r="V64" i="5" s="1"/>
  <c r="T65" i="5"/>
  <c r="A59" i="5"/>
  <c r="C58" i="5"/>
  <c r="D58" i="5"/>
  <c r="U65" i="5" l="1"/>
  <c r="V65" i="5" s="1"/>
  <c r="T66" i="5"/>
  <c r="A60" i="5"/>
  <c r="C59" i="5"/>
  <c r="D59" i="5"/>
  <c r="J11" i="5" l="1"/>
  <c r="U66" i="5"/>
  <c r="V66" i="5" s="1"/>
  <c r="T67" i="5"/>
  <c r="A61" i="5"/>
  <c r="C60" i="5"/>
  <c r="D60" i="5"/>
  <c r="J15" i="5" l="1"/>
  <c r="U67" i="5"/>
  <c r="V67" i="5" s="1"/>
  <c r="T68" i="5"/>
  <c r="A62" i="5"/>
  <c r="D61" i="5"/>
  <c r="C61" i="5"/>
  <c r="U68" i="5" l="1"/>
  <c r="V68" i="5" s="1"/>
  <c r="T69" i="5"/>
  <c r="A63" i="5"/>
  <c r="D62" i="5"/>
  <c r="C62" i="5"/>
  <c r="U69" i="5" l="1"/>
  <c r="V69" i="5" s="1"/>
  <c r="T70" i="5"/>
  <c r="A64" i="5"/>
  <c r="D63" i="5"/>
  <c r="C63" i="5"/>
  <c r="U70" i="5" l="1"/>
  <c r="V70" i="5" s="1"/>
  <c r="T71" i="5"/>
  <c r="A65" i="5"/>
  <c r="D64" i="5"/>
  <c r="C64" i="5"/>
  <c r="U71" i="5" l="1"/>
  <c r="V71" i="5" s="1"/>
  <c r="T72" i="5"/>
  <c r="A66" i="5"/>
  <c r="D65" i="5"/>
  <c r="C65" i="5"/>
  <c r="U72" i="5" l="1"/>
  <c r="V72" i="5" s="1"/>
  <c r="T73" i="5"/>
  <c r="A67" i="5"/>
  <c r="D66" i="5"/>
  <c r="C66" i="5"/>
  <c r="U73" i="5" l="1"/>
  <c r="V73" i="5" s="1"/>
  <c r="T74" i="5"/>
  <c r="A68" i="5"/>
  <c r="D67" i="5"/>
  <c r="C67" i="5"/>
  <c r="U74" i="5" l="1"/>
  <c r="V74" i="5" s="1"/>
  <c r="T75" i="5"/>
  <c r="A69" i="5"/>
  <c r="D68" i="5"/>
  <c r="C68" i="5"/>
  <c r="U75" i="5" l="1"/>
  <c r="V75" i="5" s="1"/>
  <c r="T76" i="5"/>
  <c r="A70" i="5"/>
  <c r="D69" i="5"/>
  <c r="C69" i="5"/>
  <c r="U76" i="5" l="1"/>
  <c r="V76" i="5" s="1"/>
  <c r="T77" i="5"/>
  <c r="A71" i="5"/>
  <c r="D70" i="5"/>
  <c r="C70" i="5"/>
  <c r="U77" i="5" l="1"/>
  <c r="V77" i="5" s="1"/>
  <c r="T78" i="5"/>
  <c r="A72" i="5"/>
  <c r="C71" i="5"/>
  <c r="D71" i="5"/>
  <c r="U78" i="5" l="1"/>
  <c r="V78" i="5" s="1"/>
  <c r="T79" i="5"/>
  <c r="A73" i="5"/>
  <c r="D72" i="5"/>
  <c r="C72" i="5"/>
  <c r="U79" i="5" l="1"/>
  <c r="V79" i="5" s="1"/>
  <c r="T80" i="5"/>
  <c r="A74" i="5"/>
  <c r="C73" i="5"/>
  <c r="D73" i="5"/>
  <c r="U80" i="5" l="1"/>
  <c r="V80" i="5" s="1"/>
  <c r="T81" i="5"/>
  <c r="A75" i="5"/>
  <c r="C74" i="5"/>
  <c r="D74" i="5"/>
  <c r="U81" i="5" l="1"/>
  <c r="V81" i="5" s="1"/>
  <c r="T82" i="5"/>
  <c r="A76" i="5"/>
  <c r="C75" i="5"/>
  <c r="D75" i="5"/>
  <c r="U82" i="5" l="1"/>
  <c r="V82" i="5" s="1"/>
  <c r="T83" i="5"/>
  <c r="A77" i="5"/>
  <c r="C76" i="5"/>
  <c r="D76" i="5"/>
  <c r="U83" i="5" l="1"/>
  <c r="V83" i="5" s="1"/>
  <c r="T84" i="5"/>
  <c r="A78" i="5"/>
  <c r="D77" i="5"/>
  <c r="C77" i="5"/>
  <c r="U84" i="5" l="1"/>
  <c r="V84" i="5" s="1"/>
  <c r="T85" i="5"/>
  <c r="A79" i="5"/>
  <c r="C78" i="5"/>
  <c r="D78" i="5"/>
  <c r="U85" i="5" l="1"/>
  <c r="V85" i="5" s="1"/>
  <c r="T86" i="5"/>
  <c r="A80" i="5"/>
  <c r="D79" i="5"/>
  <c r="C79" i="5"/>
  <c r="U86" i="5" l="1"/>
  <c r="V86" i="5" s="1"/>
  <c r="T87" i="5"/>
  <c r="A81" i="5"/>
  <c r="D80" i="5"/>
  <c r="C80" i="5"/>
  <c r="U87" i="5" l="1"/>
  <c r="V87" i="5" s="1"/>
  <c r="T88" i="5"/>
  <c r="A82" i="5"/>
  <c r="D81" i="5"/>
  <c r="C81" i="5"/>
  <c r="U88" i="5" l="1"/>
  <c r="V88" i="5" s="1"/>
  <c r="T89" i="5"/>
  <c r="A83" i="5"/>
  <c r="D82" i="5"/>
  <c r="C82" i="5"/>
  <c r="U89" i="5" l="1"/>
  <c r="V89" i="5" s="1"/>
  <c r="T90" i="5"/>
  <c r="A84" i="5"/>
  <c r="D83" i="5"/>
  <c r="C83" i="5"/>
  <c r="U90" i="5" l="1"/>
  <c r="V90" i="5" s="1"/>
  <c r="T91" i="5"/>
  <c r="A85" i="5"/>
  <c r="D84" i="5"/>
  <c r="C84" i="5"/>
  <c r="U91" i="5" l="1"/>
  <c r="V91" i="5" s="1"/>
  <c r="T92" i="5"/>
  <c r="A86" i="5"/>
  <c r="D85" i="5"/>
  <c r="C85" i="5"/>
  <c r="U92" i="5" l="1"/>
  <c r="V92" i="5" s="1"/>
  <c r="T93" i="5"/>
  <c r="A87" i="5"/>
  <c r="D86" i="5"/>
  <c r="C86" i="5"/>
  <c r="U93" i="5" l="1"/>
  <c r="V93" i="5" s="1"/>
  <c r="T94" i="5"/>
  <c r="A88" i="5"/>
  <c r="C87" i="5"/>
  <c r="D87" i="5"/>
  <c r="U94" i="5" l="1"/>
  <c r="V94" i="5" s="1"/>
  <c r="T95" i="5"/>
  <c r="A89" i="5"/>
  <c r="D88" i="5"/>
  <c r="C88" i="5"/>
  <c r="U95" i="5" l="1"/>
  <c r="V95" i="5" s="1"/>
  <c r="T96" i="5"/>
  <c r="A90" i="5"/>
  <c r="C89" i="5"/>
  <c r="D89" i="5"/>
  <c r="U96" i="5" l="1"/>
  <c r="V96" i="5" s="1"/>
  <c r="T97" i="5"/>
  <c r="A91" i="5"/>
  <c r="C90" i="5"/>
  <c r="D90" i="5"/>
  <c r="U97" i="5" l="1"/>
  <c r="V97" i="5" s="1"/>
  <c r="T98" i="5"/>
  <c r="A92" i="5"/>
  <c r="C91" i="5"/>
  <c r="D91" i="5"/>
  <c r="U98" i="5" l="1"/>
  <c r="V98" i="5" s="1"/>
  <c r="T99" i="5"/>
  <c r="A93" i="5"/>
  <c r="C92" i="5"/>
  <c r="D92" i="5"/>
  <c r="U99" i="5" l="1"/>
  <c r="V99" i="5" s="1"/>
  <c r="T100" i="5"/>
  <c r="A94" i="5"/>
  <c r="D93" i="5"/>
  <c r="C93" i="5"/>
  <c r="U100" i="5" l="1"/>
  <c r="V100" i="5" s="1"/>
  <c r="T101" i="5"/>
  <c r="A95" i="5"/>
  <c r="C94" i="5"/>
  <c r="D94" i="5"/>
  <c r="U101" i="5" l="1"/>
  <c r="V101" i="5" s="1"/>
  <c r="T102" i="5"/>
  <c r="A96" i="5"/>
  <c r="D95" i="5"/>
  <c r="C95" i="5"/>
  <c r="U102" i="5" l="1"/>
  <c r="V102" i="5" s="1"/>
  <c r="T103" i="5"/>
  <c r="A97" i="5"/>
  <c r="D96" i="5"/>
  <c r="C96" i="5"/>
  <c r="U103" i="5" l="1"/>
  <c r="V103" i="5" s="1"/>
  <c r="T104" i="5"/>
  <c r="A98" i="5"/>
  <c r="D97" i="5"/>
  <c r="C97" i="5"/>
  <c r="U104" i="5" l="1"/>
  <c r="V104" i="5" s="1"/>
  <c r="T105" i="5"/>
  <c r="A99" i="5"/>
  <c r="D98" i="5"/>
  <c r="C98" i="5"/>
  <c r="U105" i="5" l="1"/>
  <c r="V105" i="5" s="1"/>
  <c r="T106" i="5"/>
  <c r="A100" i="5"/>
  <c r="D99" i="5"/>
  <c r="C99" i="5"/>
  <c r="U106" i="5" l="1"/>
  <c r="V106" i="5" s="1"/>
  <c r="T107" i="5"/>
  <c r="A101" i="5"/>
  <c r="D100" i="5"/>
  <c r="C100" i="5"/>
  <c r="U107" i="5" l="1"/>
  <c r="V107" i="5" s="1"/>
  <c r="T108" i="5"/>
  <c r="A102" i="5"/>
  <c r="D101" i="5"/>
  <c r="C101" i="5"/>
  <c r="U108" i="5" l="1"/>
  <c r="V108" i="5" s="1"/>
  <c r="T109" i="5"/>
  <c r="A103" i="5"/>
  <c r="D102" i="5"/>
  <c r="C102" i="5"/>
  <c r="U109" i="5" l="1"/>
  <c r="V109" i="5" s="1"/>
  <c r="T110" i="5"/>
  <c r="A104" i="5"/>
  <c r="C103" i="5"/>
  <c r="D103" i="5"/>
  <c r="U110" i="5" l="1"/>
  <c r="V110" i="5" s="1"/>
  <c r="T111" i="5"/>
  <c r="A105" i="5"/>
  <c r="D104" i="5"/>
  <c r="C104" i="5"/>
  <c r="U111" i="5" l="1"/>
  <c r="V111" i="5" s="1"/>
  <c r="T112" i="5"/>
  <c r="A106" i="5"/>
  <c r="C105" i="5"/>
  <c r="D105" i="5"/>
  <c r="U112" i="5" l="1"/>
  <c r="V112" i="5" s="1"/>
  <c r="T113" i="5"/>
  <c r="A107" i="5"/>
  <c r="C106" i="5"/>
  <c r="D106" i="5"/>
  <c r="U113" i="5" l="1"/>
  <c r="V113" i="5" s="1"/>
  <c r="T114" i="5"/>
  <c r="A108" i="5"/>
  <c r="C107" i="5"/>
  <c r="D107" i="5"/>
  <c r="U114" i="5" l="1"/>
  <c r="V114" i="5" s="1"/>
  <c r="T115" i="5"/>
  <c r="A109" i="5"/>
  <c r="C108" i="5"/>
  <c r="D108" i="5"/>
  <c r="U115" i="5" l="1"/>
  <c r="V115" i="5" s="1"/>
  <c r="T116" i="5"/>
  <c r="A110" i="5"/>
  <c r="D109" i="5"/>
  <c r="C109" i="5"/>
  <c r="U116" i="5" l="1"/>
  <c r="V116" i="5" s="1"/>
  <c r="T117" i="5"/>
  <c r="A111" i="5"/>
  <c r="D110" i="5"/>
  <c r="C110" i="5"/>
  <c r="U117" i="5" l="1"/>
  <c r="V117" i="5" s="1"/>
  <c r="A112" i="5"/>
  <c r="D111" i="5"/>
  <c r="C111" i="5"/>
  <c r="W117" i="5" l="1"/>
  <c r="W111" i="5"/>
  <c r="W110" i="5"/>
  <c r="W109" i="5"/>
  <c r="W108" i="5"/>
  <c r="W107" i="5"/>
  <c r="W106" i="5"/>
  <c r="W105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W116" i="5" l="1"/>
  <c r="W114" i="5"/>
  <c r="W112" i="5"/>
  <c r="W113" i="5"/>
  <c r="W115" i="5"/>
  <c r="A114" i="5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<sst xmlns="http://schemas.openxmlformats.org/spreadsheetml/2006/main" count="179" uniqueCount="105">
  <si>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</si>
  <si>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</si>
  <si>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</si>
  <si>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</si>
  <si>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</si>
  <si>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</si>
  <si>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</si>
  <si>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</si>
  <si>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</si>
  <si>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</si>
  <si>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</si>
  <si>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</si>
  <si>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</si>
  <si>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</si>
  <si>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</si>
  <si>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</si>
  <si>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</si>
  <si>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</si>
  <si>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</si>
  <si>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</si>
  <si>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</si>
  <si>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</si>
  <si>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</si>
  <si>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</si>
  <si>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</si>
  <si>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</si>
  <si>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</si>
  <si>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</si>
  <si>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</si>
  <si>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</si>
  <si>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</si>
  <si>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</si>
  <si>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</si>
  <si>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</si>
  <si>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</si>
  <si>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</si>
  <si>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</si>
  <si>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</si>
  <si>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</si>
  <si>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</si>
  <si>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</si>
  <si>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</si>
  <si>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</si>
  <si>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</si>
  <si>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</si>
  <si>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</si>
  <si>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</si>
  <si>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</si>
  <si>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</si>
  <si>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</si>
  <si>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</si>
  <si>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</si>
  <si>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</si>
  <si>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</si>
  <si>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</si>
  <si>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</si>
  <si>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</si>
  <si>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</si>
  <si>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</si>
  <si>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</si>
  <si>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</si>
  <si>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</si>
  <si>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</si>
  <si>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</si>
  <si>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</si>
  <si>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</si>
  <si>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</si>
  <si>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</si>
  <si>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</si>
  <si>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</si>
  <si>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</si>
  <si>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</si>
  <si>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</si>
  <si>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</si>
  <si>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</si>
  <si>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</si>
  <si>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</si>
  <si>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</si>
  <si>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</si>
  <si>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</si>
  <si>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</si>
  <si>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</si>
  <si>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</si>
  <si>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</si>
  <si>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</si>
  <si>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</si>
  <si>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</si>
  <si>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</si>
  <si>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</si>
  <si>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</si>
  <si>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</si>
  <si>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</si>
  <si>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</si>
  <si>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</si>
  <si>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</si>
  <si>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</si>
  <si>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</si>
  <si>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</si>
  <si>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</si>
  <si>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</si>
  <si>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</si>
  <si>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</si>
  <si>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</si>
  <si>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Cambio de hora</t>
  </si>
  <si>
    <t>Dólar promedio sep.-22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</si>
</sst>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0" fontId="7" fillId="0" borderId="19" xfId="0" applyFont="1" applyBorder="1"/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  <xf numFmtId="164" fontId="14" fillId="2" borderId="0" xfId="0" applyNumberFormat="1" applyFont="1" applyFill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N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  <col min="7" max="7" width="11.6640625" bestFit="1" customWidth="1"/>
    <col min="8" max="8" width="12.1640625" bestFit="1" customWidth="1"/>
    <col min="12" max="13" width="11.6640625" bestFit="1" customWidth="1"/>
    <col min="14" max="14" width="10.6640625" bestFit="1" customWidth="1"/>
  </cols>
  <sheetData>
    <row r="1" spans="1:1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1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1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1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1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1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14" x14ac:dyDescent="0.2">
      <c r="A7" s="3" t="s">
        <v>19</v>
      </c>
    </row>
    <row r="8" spans="1:14" x14ac:dyDescent="0.2">
      <c r="A8" s="3" t="s">
        <v>20</v>
      </c>
      <c r="B8" s="5">
        <f t="shared" ref="B8:C8" si="0">SUM(B10:B754)</f>
        <v>42320727.44552277</v>
      </c>
      <c r="C8" s="5">
        <f t="shared" si="0"/>
        <v>20267561.775435481</v>
      </c>
      <c r="D8" s="5">
        <f t="shared" ref="D8" si="1">SUM(D10:D754)</f>
        <v>5916968.8614996942</v>
      </c>
      <c r="E8" s="96"/>
      <c r="F8" s="96"/>
      <c r="G8" s="96"/>
      <c r="H8" s="96"/>
      <c r="I8" s="96"/>
      <c r="L8" s="96"/>
      <c r="M8" s="96"/>
      <c r="N8" s="96"/>
    </row>
    <row r="9" spans="1:1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14" ht="17" thickTop="1" x14ac:dyDescent="0.2">
      <c r="A10" s="8">
        <v>1</v>
      </c>
      <c r="B10" s="108">
        <v>52480.5322266</v>
      </c>
      <c r="C10" s="108">
        <v>440.01658630000003</v>
      </c>
      <c r="D10" s="108">
        <v>7030.3060303000002</v>
      </c>
      <c r="L10" s="95"/>
      <c r="M10" s="95"/>
      <c r="N10" s="95"/>
    </row>
    <row r="11" spans="1:14" x14ac:dyDescent="0.2">
      <c r="A11" s="8">
        <v>2</v>
      </c>
      <c r="B11" s="108">
        <v>53486.9238281</v>
      </c>
      <c r="C11" s="108">
        <v>443.61606430000006</v>
      </c>
      <c r="D11" s="108">
        <v>11262.8283692</v>
      </c>
      <c r="L11" s="95"/>
      <c r="M11" s="95"/>
      <c r="N11" s="95"/>
    </row>
    <row r="12" spans="1:14" x14ac:dyDescent="0.2">
      <c r="A12" s="8">
        <v>3</v>
      </c>
      <c r="B12" s="108">
        <v>48896.286132699999</v>
      </c>
      <c r="C12" s="108">
        <v>662.88389380000001</v>
      </c>
      <c r="D12" s="108">
        <v>10644.0183106</v>
      </c>
      <c r="L12" s="95"/>
      <c r="M12" s="95"/>
      <c r="N12" s="95"/>
    </row>
    <row r="13" spans="1:14" x14ac:dyDescent="0.2">
      <c r="A13" s="8">
        <v>4</v>
      </c>
      <c r="B13" s="108">
        <v>29960.3510742</v>
      </c>
      <c r="C13" s="108">
        <v>4789.8290023000009</v>
      </c>
      <c r="D13" s="108">
        <v>9094.2567139000002</v>
      </c>
      <c r="L13" s="95"/>
      <c r="M13" s="95"/>
      <c r="N13" s="95"/>
    </row>
    <row r="14" spans="1:14" x14ac:dyDescent="0.2">
      <c r="A14" s="8">
        <v>5</v>
      </c>
      <c r="B14" s="108">
        <v>23139.689941500001</v>
      </c>
      <c r="C14" s="108">
        <v>16563.0529785</v>
      </c>
      <c r="D14" s="108">
        <v>17411.0754395</v>
      </c>
      <c r="L14" s="95"/>
      <c r="M14" s="95"/>
      <c r="N14" s="95"/>
    </row>
    <row r="15" spans="1:14" x14ac:dyDescent="0.2">
      <c r="A15" s="8">
        <v>6</v>
      </c>
      <c r="B15" s="108">
        <v>31256.038574300001</v>
      </c>
      <c r="C15" s="108">
        <v>5480.0384521000005</v>
      </c>
      <c r="D15" s="108">
        <v>14123.7849121</v>
      </c>
      <c r="L15" s="95"/>
      <c r="M15" s="95"/>
      <c r="N15" s="95"/>
    </row>
    <row r="16" spans="1:14" x14ac:dyDescent="0.2">
      <c r="A16" s="8">
        <v>7</v>
      </c>
      <c r="B16" s="108">
        <v>32586.1166992</v>
      </c>
      <c r="C16" s="108">
        <v>1858.0824853000001</v>
      </c>
      <c r="D16" s="108">
        <v>22920.8852539</v>
      </c>
      <c r="L16" s="95"/>
      <c r="M16" s="95"/>
      <c r="N16" s="95"/>
    </row>
    <row r="17" spans="1:14" x14ac:dyDescent="0.2">
      <c r="A17" s="8">
        <v>8</v>
      </c>
      <c r="B17" s="108">
        <v>19194.726562600001</v>
      </c>
      <c r="C17" s="108">
        <v>23.6572663</v>
      </c>
      <c r="D17" s="108">
        <v>11327.0812988</v>
      </c>
      <c r="L17" s="95"/>
      <c r="M17" s="95"/>
      <c r="N17" s="95"/>
    </row>
    <row r="18" spans="1:14" x14ac:dyDescent="0.2">
      <c r="A18" s="8">
        <v>9</v>
      </c>
      <c r="B18" s="108">
        <v>16699.2141113</v>
      </c>
      <c r="C18" s="108">
        <v>6.9978000000000002E-3</v>
      </c>
      <c r="D18" s="108">
        <v>12810.327636800001</v>
      </c>
      <c r="L18" s="95"/>
      <c r="M18" s="95"/>
      <c r="N18" s="95"/>
    </row>
    <row r="19" spans="1:14" x14ac:dyDescent="0.2">
      <c r="A19" s="8">
        <v>10</v>
      </c>
      <c r="B19" s="108">
        <v>28561.322754000001</v>
      </c>
      <c r="C19" s="108">
        <v>0</v>
      </c>
      <c r="D19" s="108">
        <v>25389.59375</v>
      </c>
      <c r="L19" s="95"/>
      <c r="M19" s="95"/>
      <c r="N19" s="95"/>
    </row>
    <row r="20" spans="1:14" x14ac:dyDescent="0.2">
      <c r="A20" s="8">
        <v>11</v>
      </c>
      <c r="B20" s="108">
        <v>27306.304199300001</v>
      </c>
      <c r="C20" s="108">
        <v>145.74143750000002</v>
      </c>
      <c r="D20" s="108">
        <v>23731.3251953</v>
      </c>
      <c r="L20" s="95"/>
      <c r="M20" s="95"/>
      <c r="N20" s="95"/>
    </row>
    <row r="21" spans="1:14" x14ac:dyDescent="0.2">
      <c r="A21" s="8">
        <v>12</v>
      </c>
      <c r="B21" s="108">
        <v>65061.162109500001</v>
      </c>
      <c r="C21" s="108">
        <v>317.03294290000002</v>
      </c>
      <c r="D21" s="108">
        <v>25977.820312399999</v>
      </c>
      <c r="L21" s="95"/>
      <c r="M21" s="95"/>
      <c r="N21" s="95"/>
    </row>
    <row r="22" spans="1:14" x14ac:dyDescent="0.2">
      <c r="A22" s="8">
        <v>13</v>
      </c>
      <c r="B22" s="108">
        <v>113629.9121095</v>
      </c>
      <c r="C22" s="108">
        <v>590.04828350000003</v>
      </c>
      <c r="D22" s="108">
        <v>24481.0795899</v>
      </c>
      <c r="L22" s="95"/>
      <c r="M22" s="95"/>
      <c r="N22" s="95"/>
    </row>
    <row r="23" spans="1:14" x14ac:dyDescent="0.2">
      <c r="A23" s="8">
        <v>14</v>
      </c>
      <c r="B23" s="108">
        <v>142522.0820314</v>
      </c>
      <c r="C23" s="108">
        <v>648.96118540000009</v>
      </c>
      <c r="D23" s="108">
        <v>25194.972168</v>
      </c>
      <c r="L23" s="95"/>
      <c r="M23" s="95"/>
      <c r="N23" s="95"/>
    </row>
    <row r="24" spans="1:14" x14ac:dyDescent="0.2">
      <c r="A24" s="8">
        <v>15</v>
      </c>
      <c r="B24" s="108">
        <v>149490.5625001</v>
      </c>
      <c r="C24" s="108">
        <v>934.71543509999992</v>
      </c>
      <c r="D24" s="108">
        <v>24194.2207031</v>
      </c>
      <c r="L24" s="95"/>
      <c r="M24" s="95"/>
      <c r="N24" s="95"/>
    </row>
    <row r="25" spans="1:14" x14ac:dyDescent="0.2">
      <c r="A25" s="8">
        <v>16</v>
      </c>
      <c r="B25" s="108">
        <v>146262.8398439</v>
      </c>
      <c r="C25" s="108">
        <v>10356.6721191</v>
      </c>
      <c r="D25" s="108">
        <v>16443.2741699</v>
      </c>
      <c r="L25" s="95"/>
      <c r="M25" s="95"/>
      <c r="N25" s="95"/>
    </row>
    <row r="26" spans="1:14" x14ac:dyDescent="0.2">
      <c r="A26" s="8">
        <v>17</v>
      </c>
      <c r="B26" s="108">
        <v>146274.2187501</v>
      </c>
      <c r="C26" s="108">
        <v>10621.0686035</v>
      </c>
      <c r="D26" s="108">
        <v>16507.4743652</v>
      </c>
      <c r="L26" s="95"/>
      <c r="M26" s="95"/>
      <c r="N26" s="95"/>
    </row>
    <row r="27" spans="1:14" x14ac:dyDescent="0.2">
      <c r="A27" s="8">
        <v>18</v>
      </c>
      <c r="B27" s="108">
        <v>164336.5625</v>
      </c>
      <c r="C27" s="108">
        <v>4124.3627929000004</v>
      </c>
      <c r="D27" s="108">
        <v>16905.3776855</v>
      </c>
      <c r="L27" s="95"/>
      <c r="M27" s="95"/>
      <c r="N27" s="95"/>
    </row>
    <row r="28" spans="1:14" x14ac:dyDescent="0.2">
      <c r="A28" s="8">
        <v>19</v>
      </c>
      <c r="B28" s="108">
        <v>167820.1093751</v>
      </c>
      <c r="C28" s="108">
        <v>3919.0751344</v>
      </c>
      <c r="D28" s="108">
        <v>10831.8200683</v>
      </c>
      <c r="L28" s="95"/>
      <c r="M28" s="95"/>
      <c r="N28" s="95"/>
    </row>
    <row r="29" spans="1:14" x14ac:dyDescent="0.2">
      <c r="A29" s="8">
        <v>20</v>
      </c>
      <c r="B29" s="108">
        <v>167818.3945314</v>
      </c>
      <c r="C29" s="108">
        <v>14659.115478600001</v>
      </c>
      <c r="D29" s="108">
        <v>23926.795410300001</v>
      </c>
      <c r="L29" s="95"/>
      <c r="M29" s="95"/>
      <c r="N29" s="95"/>
    </row>
    <row r="30" spans="1:14" x14ac:dyDescent="0.2">
      <c r="A30" s="8">
        <v>21</v>
      </c>
      <c r="B30" s="108">
        <v>167647.7656251</v>
      </c>
      <c r="C30" s="108">
        <v>35577.7353515</v>
      </c>
      <c r="D30" s="108">
        <v>24370.966308499999</v>
      </c>
      <c r="L30" s="95"/>
      <c r="M30" s="95"/>
      <c r="N30" s="95"/>
    </row>
    <row r="31" spans="1:14" x14ac:dyDescent="0.2">
      <c r="A31" s="8">
        <v>22</v>
      </c>
      <c r="B31" s="108">
        <v>166809.2070314</v>
      </c>
      <c r="C31" s="108">
        <v>51337.9521485</v>
      </c>
      <c r="D31" s="108">
        <v>24975.2749024</v>
      </c>
      <c r="L31" s="95"/>
      <c r="M31" s="95"/>
      <c r="N31" s="95"/>
    </row>
    <row r="32" spans="1:14" x14ac:dyDescent="0.2">
      <c r="A32" s="8">
        <v>23</v>
      </c>
      <c r="B32" s="108">
        <v>141575.4960938</v>
      </c>
      <c r="C32" s="108">
        <v>33371.6313476</v>
      </c>
      <c r="D32" s="108">
        <v>25695.6782227</v>
      </c>
      <c r="L32" s="95"/>
      <c r="M32" s="95"/>
      <c r="N32" s="95"/>
    </row>
    <row r="33" spans="1:14" x14ac:dyDescent="0.2">
      <c r="A33" s="8">
        <v>24</v>
      </c>
      <c r="B33" s="108">
        <v>119660.5429689</v>
      </c>
      <c r="C33" s="108">
        <v>28715.423828200001</v>
      </c>
      <c r="D33" s="108">
        <v>29949.6005859</v>
      </c>
      <c r="L33" s="95"/>
      <c r="M33" s="95"/>
      <c r="N33" s="95"/>
    </row>
    <row r="34" spans="1:14" x14ac:dyDescent="0.2">
      <c r="A34" s="8">
        <v>25</v>
      </c>
      <c r="B34" s="108">
        <v>132907.8183594</v>
      </c>
      <c r="C34" s="108">
        <v>29546.6552734</v>
      </c>
      <c r="D34" s="108">
        <v>31021.015136800001</v>
      </c>
      <c r="L34" s="95"/>
      <c r="M34" s="95"/>
      <c r="N34" s="95"/>
    </row>
    <row r="35" spans="1:14" x14ac:dyDescent="0.2">
      <c r="A35" s="8">
        <v>26</v>
      </c>
      <c r="B35" s="108">
        <v>138504.0820313</v>
      </c>
      <c r="C35" s="108">
        <v>12904.8969727</v>
      </c>
      <c r="D35" s="108">
        <v>30167.4902344</v>
      </c>
      <c r="L35" s="95"/>
      <c r="M35" s="95"/>
      <c r="N35" s="95"/>
    </row>
    <row r="36" spans="1:14" x14ac:dyDescent="0.2">
      <c r="A36" s="8">
        <v>27</v>
      </c>
      <c r="B36" s="108">
        <v>121706.0000001</v>
      </c>
      <c r="C36" s="108">
        <v>13608.5280762</v>
      </c>
      <c r="D36" s="108">
        <v>30104.072754000001</v>
      </c>
      <c r="L36" s="95"/>
      <c r="M36" s="95"/>
      <c r="N36" s="95"/>
    </row>
    <row r="37" spans="1:14" x14ac:dyDescent="0.2">
      <c r="A37" s="8">
        <v>28</v>
      </c>
      <c r="B37" s="108">
        <v>126949.5820314</v>
      </c>
      <c r="C37" s="108">
        <v>7003.7736664000004</v>
      </c>
      <c r="D37" s="108">
        <v>28308.784668</v>
      </c>
      <c r="L37" s="95"/>
      <c r="M37" s="95"/>
      <c r="N37" s="95"/>
    </row>
    <row r="38" spans="1:14" x14ac:dyDescent="0.2">
      <c r="A38" s="8">
        <v>29</v>
      </c>
      <c r="B38" s="108">
        <v>114536.1035157</v>
      </c>
      <c r="C38" s="108">
        <v>0</v>
      </c>
      <c r="D38" s="108">
        <v>26994.0859375</v>
      </c>
      <c r="L38" s="95"/>
      <c r="M38" s="95"/>
      <c r="N38" s="95"/>
    </row>
    <row r="39" spans="1:14" x14ac:dyDescent="0.2">
      <c r="A39" s="8">
        <v>30</v>
      </c>
      <c r="B39" s="108">
        <v>79862.625000100001</v>
      </c>
      <c r="C39" s="108">
        <v>1065.6232986</v>
      </c>
      <c r="D39" s="108">
        <v>29811.5107422</v>
      </c>
      <c r="L39" s="95"/>
      <c r="M39" s="95"/>
      <c r="N39" s="95"/>
    </row>
    <row r="40" spans="1:14" x14ac:dyDescent="0.2">
      <c r="A40" s="8">
        <v>31</v>
      </c>
      <c r="B40" s="108">
        <v>68341.241211</v>
      </c>
      <c r="C40" s="108">
        <v>2312.1892242000004</v>
      </c>
      <c r="D40" s="108">
        <v>30180.5708008</v>
      </c>
      <c r="L40" s="95"/>
      <c r="M40" s="95"/>
      <c r="N40" s="95"/>
    </row>
    <row r="41" spans="1:14" x14ac:dyDescent="0.2">
      <c r="A41" s="8">
        <v>32</v>
      </c>
      <c r="B41" s="108">
        <v>43805.8701172</v>
      </c>
      <c r="C41" s="108">
        <v>286.43073270000002</v>
      </c>
      <c r="D41" s="108">
        <v>32964.8125</v>
      </c>
      <c r="L41" s="95"/>
      <c r="M41" s="95"/>
      <c r="N41" s="95"/>
    </row>
    <row r="42" spans="1:14" x14ac:dyDescent="0.2">
      <c r="A42" s="8">
        <v>33</v>
      </c>
      <c r="B42" s="108">
        <v>35109.8442383</v>
      </c>
      <c r="C42" s="108">
        <v>1790.6194763000001</v>
      </c>
      <c r="D42" s="108">
        <v>29382.676757900001</v>
      </c>
      <c r="L42" s="95"/>
      <c r="M42" s="95"/>
      <c r="N42" s="95"/>
    </row>
    <row r="43" spans="1:14" x14ac:dyDescent="0.2">
      <c r="A43" s="8">
        <v>34</v>
      </c>
      <c r="B43" s="108">
        <v>31331.9619141</v>
      </c>
      <c r="C43" s="108">
        <v>150.31459050000001</v>
      </c>
      <c r="D43" s="108">
        <v>29144.5483399</v>
      </c>
      <c r="L43" s="95"/>
      <c r="M43" s="95"/>
      <c r="N43" s="95"/>
    </row>
    <row r="44" spans="1:14" x14ac:dyDescent="0.2">
      <c r="A44" s="8">
        <v>35</v>
      </c>
      <c r="B44" s="108">
        <v>16777.8010254</v>
      </c>
      <c r="C44" s="108">
        <v>6.1660203999999998</v>
      </c>
      <c r="D44" s="108">
        <v>28800.0795898</v>
      </c>
      <c r="L44" s="95"/>
      <c r="M44" s="95"/>
      <c r="N44" s="95"/>
    </row>
    <row r="45" spans="1:14" x14ac:dyDescent="0.2">
      <c r="A45" s="8">
        <v>36</v>
      </c>
      <c r="B45" s="108">
        <v>16390.0537109</v>
      </c>
      <c r="C45" s="108">
        <v>1176.4160766</v>
      </c>
      <c r="D45" s="108">
        <v>28964.3012695</v>
      </c>
      <c r="L45" s="95"/>
      <c r="M45" s="95"/>
      <c r="N45" s="95"/>
    </row>
    <row r="46" spans="1:14" x14ac:dyDescent="0.2">
      <c r="A46" s="8">
        <v>37</v>
      </c>
      <c r="B46" s="108">
        <v>15286.8513183</v>
      </c>
      <c r="C46" s="108">
        <v>8.6291726999999998</v>
      </c>
      <c r="D46" s="108">
        <v>28726.5439453</v>
      </c>
      <c r="L46" s="95"/>
      <c r="M46" s="95"/>
      <c r="N46" s="95"/>
    </row>
    <row r="47" spans="1:14" x14ac:dyDescent="0.2">
      <c r="A47" s="8">
        <v>38</v>
      </c>
      <c r="B47" s="108">
        <v>12850.939941299999</v>
      </c>
      <c r="C47" s="108">
        <v>36.426214700000003</v>
      </c>
      <c r="D47" s="108">
        <v>29143.939453200001</v>
      </c>
      <c r="L47" s="95"/>
      <c r="M47" s="95"/>
      <c r="N47" s="95"/>
    </row>
    <row r="48" spans="1:14" x14ac:dyDescent="0.2">
      <c r="A48" s="8">
        <v>39</v>
      </c>
      <c r="B48" s="108">
        <v>18260.3110352</v>
      </c>
      <c r="C48" s="108">
        <v>659.27309420000006</v>
      </c>
      <c r="D48" s="108">
        <v>27975.3457031</v>
      </c>
      <c r="L48" s="95"/>
      <c r="M48" s="95"/>
      <c r="N48" s="95"/>
    </row>
    <row r="49" spans="1:14" x14ac:dyDescent="0.2">
      <c r="A49" s="8">
        <v>40</v>
      </c>
      <c r="B49" s="108">
        <v>19329.5429687</v>
      </c>
      <c r="C49" s="108">
        <v>4445.5709839000001</v>
      </c>
      <c r="D49" s="108">
        <v>25950.1103516</v>
      </c>
      <c r="L49" s="95"/>
      <c r="M49" s="95"/>
      <c r="N49" s="95"/>
    </row>
    <row r="50" spans="1:14" x14ac:dyDescent="0.2">
      <c r="A50" s="8">
        <v>41</v>
      </c>
      <c r="B50" s="108">
        <v>19345.3266602</v>
      </c>
      <c r="C50" s="108">
        <v>7409.2917479999996</v>
      </c>
      <c r="D50" s="108">
        <v>26225.7529297</v>
      </c>
      <c r="L50" s="95"/>
      <c r="M50" s="95"/>
      <c r="N50" s="95"/>
    </row>
    <row r="51" spans="1:14" x14ac:dyDescent="0.2">
      <c r="A51" s="8">
        <v>42</v>
      </c>
      <c r="B51" s="108">
        <v>99658.852050899994</v>
      </c>
      <c r="C51" s="108">
        <v>12420.9709473</v>
      </c>
      <c r="D51" s="108">
        <v>24398.288086</v>
      </c>
      <c r="L51" s="95"/>
      <c r="M51" s="95"/>
      <c r="N51" s="95"/>
    </row>
    <row r="52" spans="1:14" x14ac:dyDescent="0.2">
      <c r="A52" s="8">
        <v>43</v>
      </c>
      <c r="B52" s="108">
        <v>120789.5507813</v>
      </c>
      <c r="C52" s="108">
        <v>13243.4001465</v>
      </c>
      <c r="D52" s="108">
        <v>24245.6166992</v>
      </c>
      <c r="L52" s="95"/>
      <c r="M52" s="95"/>
      <c r="N52" s="95"/>
    </row>
    <row r="53" spans="1:14" x14ac:dyDescent="0.2">
      <c r="A53" s="8">
        <v>44</v>
      </c>
      <c r="B53" s="108">
        <v>92605.6054688</v>
      </c>
      <c r="C53" s="108">
        <v>13112.4768066</v>
      </c>
      <c r="D53" s="108">
        <v>24689.151855399999</v>
      </c>
      <c r="L53" s="95"/>
      <c r="M53" s="95"/>
      <c r="N53" s="95"/>
    </row>
    <row r="54" spans="1:14" x14ac:dyDescent="0.2">
      <c r="A54" s="8">
        <v>45</v>
      </c>
      <c r="B54" s="108">
        <v>78218.7011719</v>
      </c>
      <c r="C54" s="108">
        <v>12486.532470800001</v>
      </c>
      <c r="D54" s="108">
        <v>26206.9228516</v>
      </c>
      <c r="L54" s="95"/>
      <c r="M54" s="95"/>
      <c r="N54" s="95"/>
    </row>
    <row r="55" spans="1:14" x14ac:dyDescent="0.2">
      <c r="A55" s="8">
        <v>46</v>
      </c>
      <c r="B55" s="108">
        <v>57018.865234299999</v>
      </c>
      <c r="C55" s="108">
        <v>11324.2819824</v>
      </c>
      <c r="D55" s="108">
        <v>26267.1503906</v>
      </c>
      <c r="L55" s="95"/>
      <c r="M55" s="95"/>
      <c r="N55" s="95"/>
    </row>
    <row r="56" spans="1:14" x14ac:dyDescent="0.2">
      <c r="A56" s="8">
        <v>47</v>
      </c>
      <c r="B56" s="108">
        <v>39105.456543</v>
      </c>
      <c r="C56" s="108">
        <v>15830.102539</v>
      </c>
      <c r="D56" s="108">
        <v>26323.1694336</v>
      </c>
      <c r="L56" s="95"/>
      <c r="M56" s="95"/>
      <c r="N56" s="95"/>
    </row>
    <row r="57" spans="1:14" x14ac:dyDescent="0.2">
      <c r="A57" s="8">
        <v>48</v>
      </c>
      <c r="B57" s="108">
        <v>21899.6240234</v>
      </c>
      <c r="C57" s="108">
        <v>15092.2143555</v>
      </c>
      <c r="D57" s="108">
        <v>26254.4907227</v>
      </c>
      <c r="L57" s="95"/>
      <c r="M57" s="95"/>
      <c r="N57" s="95"/>
    </row>
    <row r="58" spans="1:14" x14ac:dyDescent="0.2">
      <c r="A58" s="100">
        <v>49</v>
      </c>
      <c r="B58" s="108">
        <v>12050.951537999999</v>
      </c>
      <c r="C58" s="108">
        <v>16129.240478600001</v>
      </c>
      <c r="D58" s="108">
        <v>25933.5195313</v>
      </c>
      <c r="L58" s="95"/>
      <c r="M58" s="95"/>
      <c r="N58" s="95"/>
    </row>
    <row r="59" spans="1:14" x14ac:dyDescent="0.2">
      <c r="A59" s="8">
        <v>50</v>
      </c>
      <c r="B59" s="108">
        <v>1239.2052841</v>
      </c>
      <c r="C59" s="108">
        <v>11125.3809814</v>
      </c>
      <c r="D59" s="108">
        <v>25156.6079102</v>
      </c>
      <c r="L59" s="95"/>
      <c r="M59" s="95"/>
      <c r="N59" s="95"/>
    </row>
    <row r="60" spans="1:14" x14ac:dyDescent="0.2">
      <c r="A60" s="8">
        <v>51</v>
      </c>
      <c r="B60" s="108">
        <v>14354.6387939</v>
      </c>
      <c r="C60" s="108">
        <v>3986.1209715999998</v>
      </c>
      <c r="D60" s="108">
        <v>23779.0083008</v>
      </c>
      <c r="L60" s="95"/>
      <c r="M60" s="95"/>
      <c r="N60" s="95"/>
    </row>
    <row r="61" spans="1:14" x14ac:dyDescent="0.2">
      <c r="A61" s="8">
        <v>52</v>
      </c>
      <c r="B61" s="108">
        <v>34292.9697265</v>
      </c>
      <c r="C61" s="108">
        <v>3857.4782714000003</v>
      </c>
      <c r="D61" s="108">
        <v>23852.4277344</v>
      </c>
      <c r="L61" s="95"/>
      <c r="M61" s="95"/>
      <c r="N61" s="95"/>
    </row>
    <row r="62" spans="1:14" x14ac:dyDescent="0.2">
      <c r="A62" s="8">
        <v>53</v>
      </c>
      <c r="B62" s="108">
        <v>31180.443359500001</v>
      </c>
      <c r="C62" s="108">
        <v>7144.5391846000002</v>
      </c>
      <c r="D62" s="108">
        <v>23800.5424805</v>
      </c>
      <c r="L62" s="95"/>
      <c r="M62" s="95"/>
      <c r="N62" s="95"/>
    </row>
    <row r="63" spans="1:14" x14ac:dyDescent="0.2">
      <c r="A63" s="8">
        <v>54</v>
      </c>
      <c r="B63" s="108">
        <v>31757.036621200001</v>
      </c>
      <c r="C63" s="108">
        <v>7511.3413086</v>
      </c>
      <c r="D63" s="108">
        <v>23430.9672851</v>
      </c>
      <c r="L63" s="95"/>
      <c r="M63" s="95"/>
      <c r="N63" s="95"/>
    </row>
    <row r="64" spans="1:14" x14ac:dyDescent="0.2">
      <c r="A64" s="8">
        <v>55</v>
      </c>
      <c r="B64" s="108">
        <v>33222.8339844</v>
      </c>
      <c r="C64" s="108">
        <v>923.38995360000013</v>
      </c>
      <c r="D64" s="108">
        <v>23497.669921799999</v>
      </c>
      <c r="L64" s="95"/>
      <c r="M64" s="95"/>
      <c r="N64" s="95"/>
    </row>
    <row r="65" spans="1:14" x14ac:dyDescent="0.2">
      <c r="A65" s="8">
        <v>56</v>
      </c>
      <c r="B65" s="108">
        <v>16352.9101562</v>
      </c>
      <c r="C65" s="108">
        <v>22.764507300000002</v>
      </c>
      <c r="D65" s="108">
        <v>23419.5292969</v>
      </c>
      <c r="L65" s="95"/>
      <c r="M65" s="95"/>
      <c r="N65" s="95"/>
    </row>
    <row r="66" spans="1:14" x14ac:dyDescent="0.2">
      <c r="A66" s="8">
        <v>57</v>
      </c>
      <c r="B66" s="108">
        <v>5254.9037017999999</v>
      </c>
      <c r="C66" s="108">
        <v>0</v>
      </c>
      <c r="D66" s="108">
        <v>22534.830078200001</v>
      </c>
      <c r="L66" s="95"/>
      <c r="M66" s="95"/>
      <c r="N66" s="95"/>
    </row>
    <row r="67" spans="1:14" x14ac:dyDescent="0.2">
      <c r="A67" s="8">
        <v>58</v>
      </c>
      <c r="B67" s="108">
        <v>9.245387400000002</v>
      </c>
      <c r="C67" s="108">
        <v>0</v>
      </c>
      <c r="D67" s="108">
        <v>21306.6977539</v>
      </c>
      <c r="L67" s="95"/>
      <c r="M67" s="95"/>
      <c r="N67" s="95"/>
    </row>
    <row r="68" spans="1:14" x14ac:dyDescent="0.2">
      <c r="A68" s="8">
        <v>59</v>
      </c>
      <c r="B68" s="108">
        <v>9.9624962999999997</v>
      </c>
      <c r="C68" s="108">
        <v>18.780780700000001</v>
      </c>
      <c r="D68" s="108">
        <v>21621.210449300001</v>
      </c>
      <c r="L68" s="95"/>
      <c r="M68" s="95"/>
      <c r="N68" s="95"/>
    </row>
    <row r="69" spans="1:14" x14ac:dyDescent="0.2">
      <c r="A69" s="8">
        <v>60</v>
      </c>
      <c r="B69" s="108">
        <v>2058.0858306999999</v>
      </c>
      <c r="C69" s="108">
        <v>2298.4971618999998</v>
      </c>
      <c r="D69" s="108">
        <v>21101.541015499999</v>
      </c>
      <c r="L69" s="95"/>
      <c r="M69" s="95"/>
      <c r="N69" s="95"/>
    </row>
    <row r="70" spans="1:14" x14ac:dyDescent="0.2">
      <c r="A70" s="8">
        <v>61</v>
      </c>
      <c r="B70" s="108">
        <v>11755.7597656</v>
      </c>
      <c r="C70" s="108">
        <v>718.02549749999991</v>
      </c>
      <c r="D70" s="108">
        <v>20596.4516602</v>
      </c>
      <c r="L70" s="95"/>
      <c r="M70" s="95"/>
      <c r="N70" s="95"/>
    </row>
    <row r="71" spans="1:14" x14ac:dyDescent="0.2">
      <c r="A71" s="8">
        <v>62</v>
      </c>
      <c r="B71" s="108">
        <v>17189.5820313</v>
      </c>
      <c r="C71" s="108">
        <v>5.4765950999999999</v>
      </c>
      <c r="D71" s="108">
        <v>21339.8510742</v>
      </c>
      <c r="L71" s="95"/>
      <c r="M71" s="95"/>
      <c r="N71" s="95"/>
    </row>
    <row r="72" spans="1:14" x14ac:dyDescent="0.2">
      <c r="A72" s="8">
        <v>63</v>
      </c>
      <c r="B72" s="108">
        <v>17246.296386800001</v>
      </c>
      <c r="C72" s="108">
        <v>304.98733989999999</v>
      </c>
      <c r="D72" s="108">
        <v>21525.0053711</v>
      </c>
      <c r="L72" s="95"/>
      <c r="M72" s="95"/>
      <c r="N72" s="95"/>
    </row>
    <row r="73" spans="1:14" x14ac:dyDescent="0.2">
      <c r="A73" s="8">
        <v>64</v>
      </c>
      <c r="B73" s="108">
        <v>17251.0063477</v>
      </c>
      <c r="C73" s="108">
        <v>3157.0380858999997</v>
      </c>
      <c r="D73" s="108">
        <v>21642.331054599999</v>
      </c>
      <c r="L73" s="95"/>
      <c r="M73" s="95"/>
      <c r="N73" s="95"/>
    </row>
    <row r="74" spans="1:14" x14ac:dyDescent="0.2">
      <c r="A74" s="8">
        <v>65</v>
      </c>
      <c r="B74" s="108">
        <v>25994.5195313</v>
      </c>
      <c r="C74" s="108">
        <v>10855.9660644</v>
      </c>
      <c r="D74" s="108">
        <v>21593.1171875</v>
      </c>
      <c r="L74" s="95"/>
      <c r="M74" s="95"/>
      <c r="N74" s="95"/>
    </row>
    <row r="75" spans="1:14" x14ac:dyDescent="0.2">
      <c r="A75" s="8">
        <v>66</v>
      </c>
      <c r="B75" s="108">
        <v>61046.1787109</v>
      </c>
      <c r="C75" s="108">
        <v>10601.036377</v>
      </c>
      <c r="D75" s="108">
        <v>25616.155761800001</v>
      </c>
      <c r="L75" s="95"/>
      <c r="M75" s="95"/>
      <c r="N75" s="95"/>
    </row>
    <row r="76" spans="1:14" x14ac:dyDescent="0.2">
      <c r="A76" s="8">
        <v>67</v>
      </c>
      <c r="B76" s="108">
        <v>115727.7324219</v>
      </c>
      <c r="C76" s="108">
        <v>12574.8408203</v>
      </c>
      <c r="D76" s="108">
        <v>26312.4584961</v>
      </c>
      <c r="L76" s="95"/>
      <c r="M76" s="95"/>
      <c r="N76" s="95"/>
    </row>
    <row r="77" spans="1:14" x14ac:dyDescent="0.2">
      <c r="A77" s="8">
        <v>68</v>
      </c>
      <c r="B77" s="108">
        <v>131698.0546876</v>
      </c>
      <c r="C77" s="108">
        <v>8579.3829344999995</v>
      </c>
      <c r="D77" s="108">
        <v>26476.9819336</v>
      </c>
      <c r="L77" s="95"/>
      <c r="M77" s="95"/>
      <c r="N77" s="95"/>
    </row>
    <row r="78" spans="1:14" x14ac:dyDescent="0.2">
      <c r="A78" s="8">
        <v>69</v>
      </c>
      <c r="B78" s="108">
        <v>100820.15625</v>
      </c>
      <c r="C78" s="108">
        <v>11819.1794433</v>
      </c>
      <c r="D78" s="108">
        <v>26401.741699300001</v>
      </c>
      <c r="L78" s="95"/>
      <c r="M78" s="95"/>
      <c r="N78" s="95"/>
    </row>
    <row r="79" spans="1:14" x14ac:dyDescent="0.2">
      <c r="A79" s="8">
        <v>70</v>
      </c>
      <c r="B79" s="108">
        <v>72963.2324219</v>
      </c>
      <c r="C79" s="108">
        <v>18137.475586</v>
      </c>
      <c r="D79" s="108">
        <v>26444.4726562</v>
      </c>
      <c r="L79" s="95"/>
      <c r="M79" s="95"/>
      <c r="N79" s="95"/>
    </row>
    <row r="80" spans="1:14" x14ac:dyDescent="0.2">
      <c r="A80" s="8">
        <v>71</v>
      </c>
      <c r="B80" s="108">
        <v>35881.3461914</v>
      </c>
      <c r="C80" s="108">
        <v>20726.357421799999</v>
      </c>
      <c r="D80" s="108">
        <v>26268.608886800001</v>
      </c>
      <c r="L80" s="95"/>
      <c r="M80" s="95"/>
      <c r="N80" s="95"/>
    </row>
    <row r="81" spans="1:14" x14ac:dyDescent="0.2">
      <c r="A81" s="8">
        <v>72</v>
      </c>
      <c r="B81" s="108">
        <v>14794.5036621</v>
      </c>
      <c r="C81" s="108">
        <v>15651.854736400001</v>
      </c>
      <c r="D81" s="108">
        <v>26289.689453200001</v>
      </c>
      <c r="L81" s="95"/>
      <c r="M81" s="95"/>
      <c r="N81" s="95"/>
    </row>
    <row r="82" spans="1:14" x14ac:dyDescent="0.2">
      <c r="A82" s="8">
        <v>73</v>
      </c>
      <c r="B82" s="108">
        <v>24964.2026367</v>
      </c>
      <c r="C82" s="108">
        <v>13058.0551758</v>
      </c>
      <c r="D82" s="108">
        <v>26247.2939453</v>
      </c>
      <c r="L82" s="95"/>
      <c r="M82" s="95"/>
      <c r="N82" s="95"/>
    </row>
    <row r="83" spans="1:14" x14ac:dyDescent="0.2">
      <c r="A83" s="8">
        <v>74</v>
      </c>
      <c r="B83" s="108">
        <v>31109.1220703</v>
      </c>
      <c r="C83" s="108">
        <v>4877.0009156000006</v>
      </c>
      <c r="D83" s="108">
        <v>26381.9990235</v>
      </c>
      <c r="L83" s="95"/>
      <c r="M83" s="95"/>
      <c r="N83" s="95"/>
    </row>
    <row r="84" spans="1:14" x14ac:dyDescent="0.2">
      <c r="A84" s="8">
        <v>75</v>
      </c>
      <c r="B84" s="108">
        <v>20983.2392578</v>
      </c>
      <c r="C84" s="108">
        <v>2423.1132202999997</v>
      </c>
      <c r="D84" s="108">
        <v>25870.1000976</v>
      </c>
      <c r="L84" s="95"/>
      <c r="M84" s="95"/>
      <c r="N84" s="95"/>
    </row>
    <row r="85" spans="1:14" x14ac:dyDescent="0.2">
      <c r="A85" s="8">
        <v>76</v>
      </c>
      <c r="B85" s="108">
        <v>29544.2753906</v>
      </c>
      <c r="C85" s="108">
        <v>3965.6273194</v>
      </c>
      <c r="D85" s="108">
        <v>23274.408691500001</v>
      </c>
      <c r="L85" s="95"/>
      <c r="M85" s="95"/>
      <c r="N85" s="95"/>
    </row>
    <row r="86" spans="1:14" x14ac:dyDescent="0.2">
      <c r="A86" s="8">
        <v>77</v>
      </c>
      <c r="B86" s="108">
        <v>35150.633789</v>
      </c>
      <c r="C86" s="108">
        <v>5928.1838377999993</v>
      </c>
      <c r="D86" s="108">
        <v>23449.1547852</v>
      </c>
      <c r="L86" s="95"/>
      <c r="M86" s="95"/>
      <c r="N86" s="95"/>
    </row>
    <row r="87" spans="1:14" x14ac:dyDescent="0.2">
      <c r="A87" s="8">
        <v>78</v>
      </c>
      <c r="B87" s="108">
        <v>19130.4624024</v>
      </c>
      <c r="C87" s="108">
        <v>4022.0683595</v>
      </c>
      <c r="D87" s="108">
        <v>23621.5205078</v>
      </c>
      <c r="L87" s="95"/>
      <c r="M87" s="95"/>
      <c r="N87" s="95"/>
    </row>
    <row r="88" spans="1:14" x14ac:dyDescent="0.2">
      <c r="A88" s="8">
        <v>79</v>
      </c>
      <c r="B88" s="108">
        <v>20616.2988281</v>
      </c>
      <c r="C88" s="108">
        <v>5622.0164793999993</v>
      </c>
      <c r="D88" s="108">
        <v>23385.538574300001</v>
      </c>
      <c r="L88" s="95"/>
      <c r="M88" s="95"/>
      <c r="N88" s="95"/>
    </row>
    <row r="89" spans="1:14" x14ac:dyDescent="0.2">
      <c r="A89" s="8">
        <v>80</v>
      </c>
      <c r="B89" s="108">
        <v>13190.347168</v>
      </c>
      <c r="C89" s="108">
        <v>4150.2426605999999</v>
      </c>
      <c r="D89" s="108">
        <v>23315.573730399999</v>
      </c>
      <c r="L89" s="95"/>
      <c r="M89" s="95"/>
      <c r="N89" s="95"/>
    </row>
    <row r="90" spans="1:14" x14ac:dyDescent="0.2">
      <c r="A90" s="8">
        <v>81</v>
      </c>
      <c r="B90" s="108">
        <v>16484.3657227</v>
      </c>
      <c r="C90" s="108">
        <v>0</v>
      </c>
      <c r="D90" s="108">
        <v>23103.6342774</v>
      </c>
      <c r="L90" s="95"/>
      <c r="M90" s="95"/>
      <c r="N90" s="95"/>
    </row>
    <row r="91" spans="1:14" x14ac:dyDescent="0.2">
      <c r="A91" s="8">
        <v>82</v>
      </c>
      <c r="B91" s="108">
        <v>3235.7807768999996</v>
      </c>
      <c r="C91" s="108">
        <v>0</v>
      </c>
      <c r="D91" s="108">
        <v>19608.7358398</v>
      </c>
      <c r="L91" s="95"/>
      <c r="M91" s="95"/>
      <c r="N91" s="95"/>
    </row>
    <row r="92" spans="1:14" x14ac:dyDescent="0.2">
      <c r="A92" s="8">
        <v>83</v>
      </c>
      <c r="B92" s="108">
        <v>261.8730521</v>
      </c>
      <c r="C92" s="108">
        <v>0</v>
      </c>
      <c r="D92" s="108">
        <v>16663.6569824</v>
      </c>
      <c r="L92" s="95"/>
      <c r="M92" s="95"/>
      <c r="N92" s="95"/>
    </row>
    <row r="93" spans="1:14" x14ac:dyDescent="0.2">
      <c r="A93" s="8">
        <v>84</v>
      </c>
      <c r="B93" s="108">
        <v>1041.5688132999999</v>
      </c>
      <c r="C93" s="108">
        <v>131.68378269999999</v>
      </c>
      <c r="D93" s="108">
        <v>15789.6367188</v>
      </c>
      <c r="L93" s="95"/>
      <c r="M93" s="95"/>
      <c r="N93" s="95"/>
    </row>
    <row r="94" spans="1:14" x14ac:dyDescent="0.2">
      <c r="A94" s="8">
        <v>85</v>
      </c>
      <c r="B94" s="108">
        <v>0.13830129999999999</v>
      </c>
      <c r="C94" s="108">
        <v>858.18519209999999</v>
      </c>
      <c r="D94" s="108">
        <v>13377.457275299999</v>
      </c>
      <c r="L94" s="95"/>
      <c r="M94" s="95"/>
      <c r="N94" s="95"/>
    </row>
    <row r="95" spans="1:14" x14ac:dyDescent="0.2">
      <c r="A95" s="8">
        <v>86</v>
      </c>
      <c r="B95" s="108">
        <v>1352.2144689000002</v>
      </c>
      <c r="C95" s="108">
        <v>562.83243180000011</v>
      </c>
      <c r="D95" s="108">
        <v>13976.947265499999</v>
      </c>
      <c r="L95" s="95"/>
      <c r="M95" s="95"/>
      <c r="N95" s="95"/>
    </row>
    <row r="96" spans="1:14" x14ac:dyDescent="0.2">
      <c r="A96" s="8">
        <v>87</v>
      </c>
      <c r="B96" s="108">
        <v>15355.7998047</v>
      </c>
      <c r="C96" s="108">
        <v>0.34275119999999998</v>
      </c>
      <c r="D96" s="108">
        <v>10611.3535156</v>
      </c>
      <c r="L96" s="95"/>
      <c r="M96" s="95"/>
      <c r="N96" s="95"/>
    </row>
    <row r="97" spans="1:14" x14ac:dyDescent="0.2">
      <c r="A97" s="8">
        <v>88</v>
      </c>
      <c r="B97" s="108">
        <v>17235.0473633</v>
      </c>
      <c r="C97" s="108">
        <v>1.3716600000000001E-2</v>
      </c>
      <c r="D97" s="108">
        <v>11221.392334100001</v>
      </c>
      <c r="L97" s="95"/>
      <c r="M97" s="95"/>
      <c r="N97" s="95"/>
    </row>
    <row r="98" spans="1:14" x14ac:dyDescent="0.2">
      <c r="A98" s="8">
        <v>89</v>
      </c>
      <c r="B98" s="108">
        <v>17226.1933594</v>
      </c>
      <c r="C98" s="108">
        <v>43.395153000000001</v>
      </c>
      <c r="D98" s="108">
        <v>11580.468750100001</v>
      </c>
      <c r="L98" s="95"/>
      <c r="M98" s="95"/>
      <c r="N98" s="95"/>
    </row>
    <row r="99" spans="1:14" x14ac:dyDescent="0.2">
      <c r="A99" s="8">
        <v>90</v>
      </c>
      <c r="B99" s="108">
        <v>31220.2192383</v>
      </c>
      <c r="C99" s="108">
        <v>3384.3671875</v>
      </c>
      <c r="D99" s="108">
        <v>11521.7902832</v>
      </c>
      <c r="L99" s="95"/>
      <c r="M99" s="95"/>
      <c r="N99" s="95"/>
    </row>
    <row r="100" spans="1:14" x14ac:dyDescent="0.2">
      <c r="A100" s="8">
        <v>91</v>
      </c>
      <c r="B100" s="108">
        <v>28573.8061524</v>
      </c>
      <c r="C100" s="108">
        <v>5982.0769043</v>
      </c>
      <c r="D100" s="108">
        <v>21327.5627442</v>
      </c>
      <c r="L100" s="95"/>
      <c r="M100" s="95"/>
      <c r="N100" s="95"/>
    </row>
    <row r="101" spans="1:14" x14ac:dyDescent="0.2">
      <c r="A101" s="8">
        <v>92</v>
      </c>
      <c r="B101" s="108">
        <v>12206.840332100001</v>
      </c>
      <c r="C101" s="108">
        <v>10512.6433106</v>
      </c>
      <c r="D101" s="108">
        <v>23939.6582031</v>
      </c>
      <c r="L101" s="95"/>
      <c r="M101" s="95"/>
      <c r="N101" s="95"/>
    </row>
    <row r="102" spans="1:14" x14ac:dyDescent="0.2">
      <c r="A102" s="8">
        <v>93</v>
      </c>
      <c r="B102" s="108">
        <v>5613.5935059000003</v>
      </c>
      <c r="C102" s="108">
        <v>17636.565918</v>
      </c>
      <c r="D102" s="108">
        <v>18039.8300781</v>
      </c>
      <c r="L102" s="95"/>
      <c r="M102" s="95"/>
      <c r="N102" s="95"/>
    </row>
    <row r="103" spans="1:14" x14ac:dyDescent="0.2">
      <c r="A103" s="8">
        <v>94</v>
      </c>
      <c r="B103" s="108">
        <v>5906.7985840000001</v>
      </c>
      <c r="C103" s="108">
        <v>18927.8876953</v>
      </c>
      <c r="D103" s="108">
        <v>21545.9414063</v>
      </c>
      <c r="L103" s="95"/>
      <c r="M103" s="95"/>
      <c r="N103" s="95"/>
    </row>
    <row r="104" spans="1:14" x14ac:dyDescent="0.2">
      <c r="A104" s="8">
        <v>95</v>
      </c>
      <c r="B104" s="108">
        <v>3396.6295623999999</v>
      </c>
      <c r="C104" s="108">
        <v>12089.5238037</v>
      </c>
      <c r="D104" s="108">
        <v>23908.174316500001</v>
      </c>
      <c r="L104" s="95"/>
      <c r="M104" s="95"/>
      <c r="N104" s="95"/>
    </row>
    <row r="105" spans="1:14" x14ac:dyDescent="0.2">
      <c r="A105" s="8">
        <v>96</v>
      </c>
      <c r="B105" s="108">
        <v>7.8723174</v>
      </c>
      <c r="C105" s="108">
        <v>2677.6880034999999</v>
      </c>
      <c r="D105" s="108">
        <v>17108.2495117</v>
      </c>
      <c r="L105" s="95"/>
      <c r="M105" s="95"/>
      <c r="N105" s="95"/>
    </row>
    <row r="106" spans="1:14" x14ac:dyDescent="0.2">
      <c r="A106" s="8">
        <v>97</v>
      </c>
      <c r="B106" s="108">
        <v>51.632404499999993</v>
      </c>
      <c r="C106" s="108">
        <v>6189.5521852000002</v>
      </c>
      <c r="D106" s="108">
        <v>12427.7735596</v>
      </c>
      <c r="L106" s="95"/>
      <c r="M106" s="95"/>
      <c r="N106" s="95"/>
    </row>
    <row r="107" spans="1:14" x14ac:dyDescent="0.2">
      <c r="A107" s="8">
        <v>98</v>
      </c>
      <c r="B107" s="108">
        <v>1991.9176789000001</v>
      </c>
      <c r="C107" s="108">
        <v>9079.3321532999998</v>
      </c>
      <c r="D107" s="108">
        <v>10608.7744141</v>
      </c>
      <c r="L107" s="95"/>
      <c r="M107" s="95"/>
      <c r="N107" s="95"/>
    </row>
    <row r="108" spans="1:14" x14ac:dyDescent="0.2">
      <c r="A108" s="8">
        <v>99</v>
      </c>
      <c r="B108" s="108">
        <v>1945.5349120999999</v>
      </c>
      <c r="C108" s="108">
        <v>1160.7407684</v>
      </c>
      <c r="D108" s="108">
        <v>7562.6176756999994</v>
      </c>
      <c r="L108" s="95"/>
      <c r="M108" s="95"/>
      <c r="N108" s="95"/>
    </row>
    <row r="109" spans="1:14" x14ac:dyDescent="0.2">
      <c r="A109" s="8">
        <v>100</v>
      </c>
      <c r="B109" s="108">
        <v>20606.2402344</v>
      </c>
      <c r="C109" s="108">
        <v>392.53191680000003</v>
      </c>
      <c r="D109" s="108">
        <v>4174.6602173000001</v>
      </c>
      <c r="L109" s="95"/>
      <c r="M109" s="95"/>
      <c r="N109" s="95"/>
    </row>
    <row r="110" spans="1:14" x14ac:dyDescent="0.2">
      <c r="A110" s="8">
        <v>101</v>
      </c>
      <c r="B110" s="108">
        <v>6099.8179320999998</v>
      </c>
      <c r="C110" s="108">
        <v>0</v>
      </c>
      <c r="D110" s="108">
        <v>4373.8411866000006</v>
      </c>
      <c r="L110" s="95"/>
      <c r="M110" s="95"/>
      <c r="N110" s="95"/>
    </row>
    <row r="111" spans="1:14" x14ac:dyDescent="0.2">
      <c r="A111" s="8">
        <v>102</v>
      </c>
      <c r="B111" s="108">
        <v>8395.3572998</v>
      </c>
      <c r="C111" s="108">
        <v>519.66139799999996</v>
      </c>
      <c r="D111" s="108">
        <v>2639.2047729999999</v>
      </c>
      <c r="L111" s="95"/>
      <c r="M111" s="95"/>
      <c r="N111" s="95"/>
    </row>
    <row r="112" spans="1:14" x14ac:dyDescent="0.2">
      <c r="A112" s="8">
        <v>103</v>
      </c>
      <c r="B112" s="108">
        <v>33077.8886719</v>
      </c>
      <c r="C112" s="108">
        <v>7956.9952393999993</v>
      </c>
      <c r="D112" s="108">
        <v>3507.4424438000001</v>
      </c>
      <c r="L112" s="95"/>
      <c r="M112" s="95"/>
      <c r="N112" s="95"/>
    </row>
    <row r="113" spans="1:14" x14ac:dyDescent="0.2">
      <c r="A113" s="8">
        <v>104</v>
      </c>
      <c r="B113" s="108">
        <v>20272.679809599998</v>
      </c>
      <c r="C113" s="108">
        <v>28344.3178711</v>
      </c>
      <c r="D113" s="108">
        <v>3926.2289428000004</v>
      </c>
      <c r="L113" s="95"/>
      <c r="M113" s="95"/>
      <c r="N113" s="95"/>
    </row>
    <row r="114" spans="1:14" x14ac:dyDescent="0.2">
      <c r="A114" s="8">
        <v>105</v>
      </c>
      <c r="B114" s="108">
        <v>984.48893550000003</v>
      </c>
      <c r="C114" s="108">
        <v>55105.5664062</v>
      </c>
      <c r="D114" s="108">
        <v>2189.5886993000004</v>
      </c>
      <c r="L114" s="95"/>
      <c r="M114" s="95"/>
      <c r="N114" s="95"/>
    </row>
    <row r="115" spans="1:14" x14ac:dyDescent="0.2">
      <c r="A115" s="8">
        <v>106</v>
      </c>
      <c r="B115" s="108">
        <v>0.93131739999999996</v>
      </c>
      <c r="C115" s="108">
        <v>34654.277832100001</v>
      </c>
      <c r="D115" s="108">
        <v>9.8312282999999994</v>
      </c>
      <c r="L115" s="95"/>
      <c r="M115" s="95"/>
      <c r="N115" s="95"/>
    </row>
    <row r="116" spans="1:14" x14ac:dyDescent="0.2">
      <c r="A116" s="8">
        <v>107</v>
      </c>
      <c r="B116" s="108">
        <v>1040.4719544</v>
      </c>
      <c r="C116" s="108">
        <v>26806.8232422</v>
      </c>
      <c r="D116" s="108">
        <v>0</v>
      </c>
      <c r="L116" s="95"/>
      <c r="M116" s="95"/>
      <c r="N116" s="95"/>
    </row>
    <row r="117" spans="1:14" x14ac:dyDescent="0.2">
      <c r="A117" s="8">
        <v>108</v>
      </c>
      <c r="B117" s="108">
        <v>687.62777330000006</v>
      </c>
      <c r="C117" s="108">
        <v>20219.202636800001</v>
      </c>
      <c r="D117" s="108">
        <v>0</v>
      </c>
      <c r="L117" s="95"/>
      <c r="M117" s="95"/>
      <c r="N117" s="95"/>
    </row>
    <row r="118" spans="1:14" x14ac:dyDescent="0.2">
      <c r="A118" s="8">
        <v>109</v>
      </c>
      <c r="B118" s="108">
        <v>5.4531549000000004</v>
      </c>
      <c r="C118" s="108">
        <v>18494.4206543</v>
      </c>
      <c r="D118" s="108">
        <v>0</v>
      </c>
      <c r="L118" s="95"/>
      <c r="M118" s="95"/>
      <c r="N118" s="95"/>
    </row>
    <row r="119" spans="1:14" x14ac:dyDescent="0.2">
      <c r="A119" s="8">
        <v>110</v>
      </c>
      <c r="B119" s="108">
        <v>601.69341280000003</v>
      </c>
      <c r="C119" s="108">
        <v>11236.2218018</v>
      </c>
      <c r="D119" s="108">
        <v>0</v>
      </c>
      <c r="L119" s="95"/>
      <c r="M119" s="95"/>
      <c r="N119" s="95"/>
    </row>
    <row r="120" spans="1:14" x14ac:dyDescent="0.2">
      <c r="A120" s="8">
        <v>111</v>
      </c>
      <c r="B120" s="108">
        <v>215.91789939999998</v>
      </c>
      <c r="C120" s="108">
        <v>10391.3723145</v>
      </c>
      <c r="D120" s="108">
        <v>0</v>
      </c>
      <c r="L120" s="95"/>
      <c r="M120" s="95"/>
      <c r="N120" s="95"/>
    </row>
    <row r="121" spans="1:14" x14ac:dyDescent="0.2">
      <c r="A121" s="8">
        <v>112</v>
      </c>
      <c r="B121" s="108">
        <v>959.12897479999992</v>
      </c>
      <c r="C121" s="108">
        <v>15710.164550900001</v>
      </c>
      <c r="D121" s="108">
        <v>0</v>
      </c>
      <c r="L121" s="95"/>
      <c r="M121" s="95"/>
      <c r="N121" s="95"/>
    </row>
    <row r="122" spans="1:14" x14ac:dyDescent="0.2">
      <c r="A122" s="8">
        <v>113</v>
      </c>
      <c r="B122" s="108">
        <v>7634.4603881000003</v>
      </c>
      <c r="C122" s="108">
        <v>18186.5170899</v>
      </c>
      <c r="D122" s="108">
        <v>5.0359791000000005</v>
      </c>
      <c r="L122" s="95"/>
      <c r="M122" s="95"/>
      <c r="N122" s="95"/>
    </row>
    <row r="123" spans="1:14" x14ac:dyDescent="0.2">
      <c r="A123" s="8">
        <v>114</v>
      </c>
      <c r="B123" s="108">
        <v>18630.0026855</v>
      </c>
      <c r="C123" s="108">
        <v>17864.704345800001</v>
      </c>
      <c r="D123" s="108">
        <v>559.47858999999994</v>
      </c>
      <c r="L123" s="95"/>
      <c r="M123" s="95"/>
      <c r="N123" s="95"/>
    </row>
    <row r="124" spans="1:14" x14ac:dyDescent="0.2">
      <c r="A124" s="8">
        <v>115</v>
      </c>
      <c r="B124" s="108">
        <v>20465.0200195</v>
      </c>
      <c r="C124" s="108">
        <v>27259.8930664</v>
      </c>
      <c r="D124" s="108">
        <v>5851.1074217999994</v>
      </c>
      <c r="L124" s="95"/>
      <c r="M124" s="95"/>
      <c r="N124" s="95"/>
    </row>
    <row r="125" spans="1:14" x14ac:dyDescent="0.2">
      <c r="A125" s="8">
        <v>116</v>
      </c>
      <c r="B125" s="108">
        <v>628.12480049999999</v>
      </c>
      <c r="C125" s="108">
        <v>17071.833252</v>
      </c>
      <c r="D125" s="108">
        <v>5626.7434082</v>
      </c>
      <c r="L125" s="95"/>
      <c r="M125" s="95"/>
      <c r="N125" s="95"/>
    </row>
    <row r="126" spans="1:14" x14ac:dyDescent="0.2">
      <c r="A126" s="8">
        <v>117</v>
      </c>
      <c r="B126" s="108">
        <v>4.9439962</v>
      </c>
      <c r="C126" s="108">
        <v>8064.2179565999995</v>
      </c>
      <c r="D126" s="108">
        <v>2567.3215638000001</v>
      </c>
      <c r="L126" s="95"/>
      <c r="M126" s="95"/>
      <c r="N126" s="95"/>
    </row>
    <row r="127" spans="1:14" x14ac:dyDescent="0.2">
      <c r="A127" s="8">
        <v>118</v>
      </c>
      <c r="B127" s="108">
        <v>0</v>
      </c>
      <c r="C127" s="108">
        <v>36776.599609500001</v>
      </c>
      <c r="D127" s="108">
        <v>1300.7307891999999</v>
      </c>
      <c r="L127" s="95"/>
      <c r="M127" s="95"/>
      <c r="N127" s="95"/>
    </row>
    <row r="128" spans="1:14" x14ac:dyDescent="0.2">
      <c r="A128" s="8">
        <v>119</v>
      </c>
      <c r="B128" s="108">
        <v>3.0055899999999997E-2</v>
      </c>
      <c r="C128" s="108">
        <v>47564.0966797</v>
      </c>
      <c r="D128" s="108">
        <v>43.0829582</v>
      </c>
      <c r="L128" s="95"/>
      <c r="M128" s="95"/>
      <c r="N128" s="95"/>
    </row>
    <row r="129" spans="1:14" x14ac:dyDescent="0.2">
      <c r="A129" s="8">
        <v>120</v>
      </c>
      <c r="B129" s="108">
        <v>0</v>
      </c>
      <c r="C129" s="108">
        <v>86982.3671875</v>
      </c>
      <c r="D129" s="108">
        <v>0</v>
      </c>
      <c r="L129" s="95"/>
      <c r="M129" s="95"/>
      <c r="N129" s="95"/>
    </row>
    <row r="130" spans="1:14" x14ac:dyDescent="0.2">
      <c r="A130" s="8">
        <v>121</v>
      </c>
      <c r="B130" s="108">
        <v>0</v>
      </c>
      <c r="C130" s="108">
        <v>109358.5273438</v>
      </c>
      <c r="D130" s="108">
        <v>0</v>
      </c>
      <c r="L130" s="95"/>
      <c r="M130" s="95"/>
      <c r="N130" s="95"/>
    </row>
    <row r="131" spans="1:14" x14ac:dyDescent="0.2">
      <c r="A131" s="8">
        <v>122</v>
      </c>
      <c r="B131" s="108">
        <v>0</v>
      </c>
      <c r="C131" s="108">
        <v>121510.2832032</v>
      </c>
      <c r="D131" s="108">
        <v>0</v>
      </c>
      <c r="L131" s="95"/>
      <c r="M131" s="95"/>
      <c r="N131" s="95"/>
    </row>
    <row r="132" spans="1:14" x14ac:dyDescent="0.2">
      <c r="A132" s="8">
        <v>123</v>
      </c>
      <c r="B132" s="108">
        <v>0</v>
      </c>
      <c r="C132" s="108">
        <v>117380.2460937</v>
      </c>
      <c r="D132" s="108">
        <v>0</v>
      </c>
      <c r="L132" s="95"/>
      <c r="M132" s="95"/>
      <c r="N132" s="95"/>
    </row>
    <row r="133" spans="1:14" x14ac:dyDescent="0.2">
      <c r="A133" s="8">
        <v>124</v>
      </c>
      <c r="B133" s="108">
        <v>0</v>
      </c>
      <c r="C133" s="108">
        <v>117533.0664062</v>
      </c>
      <c r="D133" s="108">
        <v>0.1052179</v>
      </c>
      <c r="L133" s="95"/>
      <c r="M133" s="95"/>
      <c r="N133" s="95"/>
    </row>
    <row r="134" spans="1:14" x14ac:dyDescent="0.2">
      <c r="A134" s="8">
        <v>125</v>
      </c>
      <c r="B134" s="108">
        <v>0</v>
      </c>
      <c r="C134" s="108">
        <v>120789.5722656</v>
      </c>
      <c r="D134" s="108">
        <v>0</v>
      </c>
      <c r="L134" s="95"/>
      <c r="M134" s="95"/>
      <c r="N134" s="95"/>
    </row>
    <row r="135" spans="1:14" x14ac:dyDescent="0.2">
      <c r="A135" s="8">
        <v>126</v>
      </c>
      <c r="B135" s="108">
        <v>1196.7026519999999</v>
      </c>
      <c r="C135" s="108">
        <v>118812.5039062</v>
      </c>
      <c r="D135" s="108">
        <v>0</v>
      </c>
      <c r="L135" s="95"/>
      <c r="M135" s="95"/>
      <c r="N135" s="95"/>
    </row>
    <row r="136" spans="1:14" x14ac:dyDescent="0.2">
      <c r="A136" s="8">
        <v>127</v>
      </c>
      <c r="B136" s="108">
        <v>5637.6339110999998</v>
      </c>
      <c r="C136" s="108">
        <v>103670.7597656</v>
      </c>
      <c r="D136" s="108">
        <v>0</v>
      </c>
      <c r="L136" s="95"/>
      <c r="M136" s="95"/>
      <c r="N136" s="95"/>
    </row>
    <row r="137" spans="1:14" x14ac:dyDescent="0.2">
      <c r="A137" s="8">
        <v>128</v>
      </c>
      <c r="B137" s="108">
        <v>4882.2561034999999</v>
      </c>
      <c r="C137" s="108">
        <v>114187.6230469</v>
      </c>
      <c r="D137" s="108">
        <v>0</v>
      </c>
      <c r="L137" s="95"/>
      <c r="M137" s="95"/>
      <c r="N137" s="95"/>
    </row>
    <row r="138" spans="1:14" x14ac:dyDescent="0.2">
      <c r="A138" s="8">
        <v>129</v>
      </c>
      <c r="B138" s="108">
        <v>1517.9233856000001</v>
      </c>
      <c r="C138" s="108">
        <v>45548.473144600001</v>
      </c>
      <c r="D138" s="108">
        <v>120.9254325</v>
      </c>
      <c r="L138" s="95"/>
      <c r="M138" s="95"/>
      <c r="N138" s="95"/>
    </row>
    <row r="139" spans="1:14" x14ac:dyDescent="0.2">
      <c r="A139" s="8">
        <v>130</v>
      </c>
      <c r="B139" s="108">
        <v>437.58861519999999</v>
      </c>
      <c r="C139" s="108">
        <v>0</v>
      </c>
      <c r="D139" s="108">
        <v>59.5292435</v>
      </c>
      <c r="L139" s="95"/>
      <c r="M139" s="95"/>
      <c r="N139" s="95"/>
    </row>
    <row r="140" spans="1:14" x14ac:dyDescent="0.2">
      <c r="A140" s="8">
        <v>131</v>
      </c>
      <c r="B140" s="108">
        <v>4116.0184937000004</v>
      </c>
      <c r="C140" s="108">
        <v>0</v>
      </c>
      <c r="D140" s="108">
        <v>13.260965300000001</v>
      </c>
      <c r="L140" s="95"/>
      <c r="M140" s="95"/>
      <c r="N140" s="95"/>
    </row>
    <row r="141" spans="1:14" x14ac:dyDescent="0.2">
      <c r="A141" s="8">
        <v>132</v>
      </c>
      <c r="B141" s="108">
        <v>2730.8292847000002</v>
      </c>
      <c r="C141" s="108">
        <v>0</v>
      </c>
      <c r="D141" s="108">
        <v>416.41282649999999</v>
      </c>
      <c r="L141" s="95"/>
      <c r="M141" s="95"/>
      <c r="N141" s="95"/>
    </row>
    <row r="142" spans="1:14" x14ac:dyDescent="0.2">
      <c r="A142" s="8">
        <v>133</v>
      </c>
      <c r="B142" s="108">
        <v>1844.1438903000001</v>
      </c>
      <c r="C142" s="108">
        <v>0</v>
      </c>
      <c r="D142" s="108">
        <v>3730.6064452999999</v>
      </c>
      <c r="L142" s="95"/>
      <c r="M142" s="95"/>
      <c r="N142" s="95"/>
    </row>
    <row r="143" spans="1:14" x14ac:dyDescent="0.2">
      <c r="A143" s="8">
        <v>134</v>
      </c>
      <c r="B143" s="108">
        <v>2187.1812743999999</v>
      </c>
      <c r="C143" s="108">
        <v>0</v>
      </c>
      <c r="D143" s="108">
        <v>8708.7501221000002</v>
      </c>
      <c r="L143" s="95"/>
      <c r="M143" s="95"/>
      <c r="N143" s="95"/>
    </row>
    <row r="144" spans="1:14" x14ac:dyDescent="0.2">
      <c r="A144" s="8">
        <v>135</v>
      </c>
      <c r="B144" s="108">
        <v>1230.7210387999999</v>
      </c>
      <c r="C144" s="108">
        <v>0</v>
      </c>
      <c r="D144" s="108">
        <v>16530.6352539</v>
      </c>
      <c r="L144" s="95"/>
      <c r="M144" s="95"/>
      <c r="N144" s="95"/>
    </row>
    <row r="145" spans="1:14" x14ac:dyDescent="0.2">
      <c r="A145" s="8">
        <v>136</v>
      </c>
      <c r="B145" s="108">
        <v>517.53567150000003</v>
      </c>
      <c r="C145" s="108">
        <v>0</v>
      </c>
      <c r="D145" s="108">
        <v>17081.5852051</v>
      </c>
      <c r="L145" s="95"/>
      <c r="M145" s="95"/>
      <c r="N145" s="95"/>
    </row>
    <row r="146" spans="1:14" x14ac:dyDescent="0.2">
      <c r="A146" s="8">
        <v>137</v>
      </c>
      <c r="B146" s="108">
        <v>518.33766939999998</v>
      </c>
      <c r="C146" s="108">
        <v>0</v>
      </c>
      <c r="D146" s="108">
        <v>15407.715332</v>
      </c>
      <c r="L146" s="95"/>
      <c r="M146" s="95"/>
      <c r="N146" s="95"/>
    </row>
    <row r="147" spans="1:14" x14ac:dyDescent="0.2">
      <c r="A147" s="8">
        <v>138</v>
      </c>
      <c r="B147" s="108">
        <v>73.627586399999998</v>
      </c>
      <c r="C147" s="108">
        <v>0</v>
      </c>
      <c r="D147" s="108">
        <v>21243.096679599999</v>
      </c>
      <c r="L147" s="95"/>
      <c r="M147" s="95"/>
      <c r="N147" s="95"/>
    </row>
    <row r="148" spans="1:14" x14ac:dyDescent="0.2">
      <c r="A148" s="8">
        <v>139</v>
      </c>
      <c r="B148" s="108">
        <v>0</v>
      </c>
      <c r="C148" s="108">
        <v>0</v>
      </c>
      <c r="D148" s="108">
        <v>23470.4560547</v>
      </c>
      <c r="L148" s="95"/>
      <c r="M148" s="95"/>
      <c r="N148" s="95"/>
    </row>
    <row r="149" spans="1:14" x14ac:dyDescent="0.2">
      <c r="A149" s="8">
        <v>140</v>
      </c>
      <c r="B149" s="108">
        <v>2039.593752</v>
      </c>
      <c r="C149" s="108">
        <v>0</v>
      </c>
      <c r="D149" s="108">
        <v>13133.2861328</v>
      </c>
      <c r="L149" s="95"/>
      <c r="M149" s="95"/>
      <c r="N149" s="95"/>
    </row>
    <row r="150" spans="1:14" x14ac:dyDescent="0.2">
      <c r="A150" s="8">
        <v>141</v>
      </c>
      <c r="B150" s="108">
        <v>11196.408325299999</v>
      </c>
      <c r="C150" s="108">
        <v>0</v>
      </c>
      <c r="D150" s="108">
        <v>12281.2739258</v>
      </c>
      <c r="L150" s="95"/>
      <c r="M150" s="95"/>
      <c r="N150" s="95"/>
    </row>
    <row r="151" spans="1:14" x14ac:dyDescent="0.2">
      <c r="A151" s="8">
        <v>142</v>
      </c>
      <c r="B151" s="108">
        <v>4264.3243619000004</v>
      </c>
      <c r="C151" s="108">
        <v>83.012580900000003</v>
      </c>
      <c r="D151" s="108">
        <v>9222.4276124000007</v>
      </c>
      <c r="L151" s="95"/>
      <c r="M151" s="95"/>
      <c r="N151" s="95"/>
    </row>
    <row r="152" spans="1:14" x14ac:dyDescent="0.2">
      <c r="A152" s="8">
        <v>143</v>
      </c>
      <c r="B152" s="108">
        <v>0.46045109999999995</v>
      </c>
      <c r="C152" s="108">
        <v>52339.6176758</v>
      </c>
      <c r="D152" s="108">
        <v>7792.8247069999998</v>
      </c>
      <c r="L152" s="95"/>
      <c r="M152" s="95"/>
      <c r="N152" s="95"/>
    </row>
    <row r="153" spans="1:14" x14ac:dyDescent="0.2">
      <c r="A153" s="8">
        <v>144</v>
      </c>
      <c r="B153" s="108">
        <v>26.408039599999999</v>
      </c>
      <c r="C153" s="108">
        <v>97422.517578200001</v>
      </c>
      <c r="D153" s="108">
        <v>18421.0891113</v>
      </c>
      <c r="L153" s="95"/>
      <c r="M153" s="95"/>
      <c r="N153" s="95"/>
    </row>
    <row r="154" spans="1:14" x14ac:dyDescent="0.2">
      <c r="A154" s="8">
        <v>145</v>
      </c>
      <c r="B154" s="108">
        <v>0</v>
      </c>
      <c r="C154" s="108">
        <v>86900.730468900001</v>
      </c>
      <c r="D154" s="108">
        <v>21483.3354492</v>
      </c>
      <c r="L154" s="95"/>
      <c r="M154" s="95"/>
      <c r="N154" s="95"/>
    </row>
    <row r="155" spans="1:14" x14ac:dyDescent="0.2">
      <c r="A155" s="8">
        <v>146</v>
      </c>
      <c r="B155" s="108">
        <v>0</v>
      </c>
      <c r="C155" s="108">
        <v>70039.09375</v>
      </c>
      <c r="D155" s="108">
        <v>17056.151855399999</v>
      </c>
      <c r="L155" s="95"/>
      <c r="M155" s="95"/>
      <c r="N155" s="95"/>
    </row>
    <row r="156" spans="1:14" x14ac:dyDescent="0.2">
      <c r="A156" s="8">
        <v>147</v>
      </c>
      <c r="B156" s="108">
        <v>0</v>
      </c>
      <c r="C156" s="108">
        <v>52250.3203125</v>
      </c>
      <c r="D156" s="108">
        <v>15918.270263599999</v>
      </c>
      <c r="L156" s="95"/>
      <c r="M156" s="95"/>
      <c r="N156" s="95"/>
    </row>
    <row r="157" spans="1:14" x14ac:dyDescent="0.2">
      <c r="A157" s="8">
        <v>148</v>
      </c>
      <c r="B157" s="108">
        <v>0</v>
      </c>
      <c r="C157" s="108">
        <v>17733.0856934</v>
      </c>
      <c r="D157" s="108">
        <v>5928.8458252</v>
      </c>
      <c r="L157" s="95"/>
      <c r="M157" s="95"/>
      <c r="N157" s="95"/>
    </row>
    <row r="158" spans="1:14" x14ac:dyDescent="0.2">
      <c r="A158" s="8">
        <v>149</v>
      </c>
      <c r="B158" s="108">
        <v>0</v>
      </c>
      <c r="C158" s="108">
        <v>24148.5712891</v>
      </c>
      <c r="D158" s="108">
        <v>7013.2133790000007</v>
      </c>
      <c r="L158" s="95"/>
      <c r="M158" s="95"/>
      <c r="N158" s="95"/>
    </row>
    <row r="159" spans="1:14" x14ac:dyDescent="0.2">
      <c r="A159" s="8">
        <v>150</v>
      </c>
      <c r="B159" s="108">
        <v>0</v>
      </c>
      <c r="C159" s="108">
        <v>47327.4052734</v>
      </c>
      <c r="D159" s="108">
        <v>9666.9835204999999</v>
      </c>
      <c r="L159" s="95"/>
      <c r="M159" s="95"/>
      <c r="N159" s="95"/>
    </row>
    <row r="160" spans="1:14" x14ac:dyDescent="0.2">
      <c r="A160" s="8">
        <v>151</v>
      </c>
      <c r="B160" s="108">
        <v>0</v>
      </c>
      <c r="C160" s="108">
        <v>27229.604980399999</v>
      </c>
      <c r="D160" s="108">
        <v>7951.0469971000002</v>
      </c>
      <c r="L160" s="95"/>
      <c r="M160" s="95"/>
      <c r="N160" s="95"/>
    </row>
    <row r="161" spans="1:14" x14ac:dyDescent="0.2">
      <c r="A161" s="8">
        <v>152</v>
      </c>
      <c r="B161" s="108">
        <v>0</v>
      </c>
      <c r="C161" s="108">
        <v>15769.4213867</v>
      </c>
      <c r="D161" s="108">
        <v>9994.9080809999996</v>
      </c>
      <c r="L161" s="95"/>
      <c r="M161" s="95"/>
      <c r="N161" s="95"/>
    </row>
    <row r="162" spans="1:14" x14ac:dyDescent="0.2">
      <c r="A162" s="8">
        <v>153</v>
      </c>
      <c r="B162" s="108">
        <v>3020.0014495999999</v>
      </c>
      <c r="C162" s="108">
        <v>18044.847900500001</v>
      </c>
      <c r="D162" s="108">
        <v>3279.1040649999995</v>
      </c>
      <c r="L162" s="95"/>
      <c r="M162" s="95"/>
      <c r="N162" s="95"/>
    </row>
    <row r="163" spans="1:14" x14ac:dyDescent="0.2">
      <c r="A163" s="8">
        <v>154</v>
      </c>
      <c r="B163" s="108">
        <v>2437.5210191000001</v>
      </c>
      <c r="C163" s="108">
        <v>16289.9621582</v>
      </c>
      <c r="D163" s="108">
        <v>584.92369169999995</v>
      </c>
      <c r="L163" s="95"/>
      <c r="M163" s="95"/>
      <c r="N163" s="95"/>
    </row>
    <row r="164" spans="1:14" x14ac:dyDescent="0.2">
      <c r="A164" s="8">
        <v>155</v>
      </c>
      <c r="B164" s="108">
        <v>3114.5957945999999</v>
      </c>
      <c r="C164" s="108">
        <v>21269.050292899999</v>
      </c>
      <c r="D164" s="108">
        <v>2.5422699999999999E-2</v>
      </c>
      <c r="L164" s="95"/>
      <c r="M164" s="95"/>
      <c r="N164" s="95"/>
    </row>
    <row r="165" spans="1:14" x14ac:dyDescent="0.2">
      <c r="A165" s="8">
        <v>156</v>
      </c>
      <c r="B165" s="108">
        <v>3587.3650207000001</v>
      </c>
      <c r="C165" s="108">
        <v>39577.9282227</v>
      </c>
      <c r="D165" s="108">
        <v>0</v>
      </c>
      <c r="L165" s="95"/>
      <c r="M165" s="95"/>
      <c r="N165" s="95"/>
    </row>
    <row r="166" spans="1:14" x14ac:dyDescent="0.2">
      <c r="A166" s="8">
        <v>157</v>
      </c>
      <c r="B166" s="108">
        <v>5122.8533934999996</v>
      </c>
      <c r="C166" s="108">
        <v>68592.083007900001</v>
      </c>
      <c r="D166" s="108">
        <v>771.11934659999997</v>
      </c>
      <c r="L166" s="95"/>
      <c r="M166" s="95"/>
      <c r="N166" s="95"/>
    </row>
    <row r="167" spans="1:14" x14ac:dyDescent="0.2">
      <c r="A167" s="8">
        <v>158</v>
      </c>
      <c r="B167" s="108">
        <v>2265.4261474</v>
      </c>
      <c r="C167" s="108">
        <v>67569.848632900001</v>
      </c>
      <c r="D167" s="108">
        <v>3768.3942870999999</v>
      </c>
      <c r="L167" s="95"/>
      <c r="M167" s="95"/>
      <c r="N167" s="95"/>
    </row>
    <row r="168" spans="1:14" x14ac:dyDescent="0.2">
      <c r="A168" s="8">
        <v>159</v>
      </c>
      <c r="B168" s="108">
        <v>537.9437425000001</v>
      </c>
      <c r="C168" s="108">
        <v>61469.5966797</v>
      </c>
      <c r="D168" s="108">
        <v>9215.1323241999999</v>
      </c>
      <c r="L168" s="95"/>
      <c r="M168" s="95"/>
      <c r="N168" s="95"/>
    </row>
    <row r="169" spans="1:14" x14ac:dyDescent="0.2">
      <c r="A169" s="8">
        <v>160</v>
      </c>
      <c r="B169" s="108">
        <v>1551.4915771000001</v>
      </c>
      <c r="C169" s="108">
        <v>43312.8803711</v>
      </c>
      <c r="D169" s="108">
        <v>2322.0964050000002</v>
      </c>
      <c r="L169" s="95"/>
      <c r="M169" s="95"/>
      <c r="N169" s="95"/>
    </row>
    <row r="170" spans="1:14" x14ac:dyDescent="0.2">
      <c r="A170" s="8">
        <v>161</v>
      </c>
      <c r="B170" s="108">
        <v>5300.4572754000001</v>
      </c>
      <c r="C170" s="108">
        <v>26015.8466797</v>
      </c>
      <c r="D170" s="108">
        <v>0</v>
      </c>
      <c r="L170" s="95"/>
      <c r="M170" s="95"/>
      <c r="N170" s="95"/>
    </row>
    <row r="171" spans="1:14" x14ac:dyDescent="0.2">
      <c r="A171" s="8">
        <v>162</v>
      </c>
      <c r="B171" s="108">
        <v>11084.6870117</v>
      </c>
      <c r="C171" s="108">
        <v>43308.298828200001</v>
      </c>
      <c r="D171" s="108">
        <v>2098.5980835</v>
      </c>
      <c r="L171" s="95"/>
      <c r="M171" s="95"/>
      <c r="N171" s="95"/>
    </row>
    <row r="172" spans="1:14" x14ac:dyDescent="0.2">
      <c r="A172" s="8">
        <v>163</v>
      </c>
      <c r="B172" s="108">
        <v>13158.6152344</v>
      </c>
      <c r="C172" s="108">
        <v>22745.7900391</v>
      </c>
      <c r="D172" s="108">
        <v>7241.2572022000004</v>
      </c>
      <c r="L172" s="95"/>
      <c r="M172" s="95"/>
      <c r="N172" s="95"/>
    </row>
    <row r="173" spans="1:14" x14ac:dyDescent="0.2">
      <c r="A173" s="8">
        <v>164</v>
      </c>
      <c r="B173" s="108">
        <v>16217.242920000001</v>
      </c>
      <c r="C173" s="108">
        <v>38984.898437600001</v>
      </c>
      <c r="D173" s="108">
        <v>4689.1696777999996</v>
      </c>
      <c r="L173" s="95"/>
      <c r="M173" s="95"/>
      <c r="N173" s="95"/>
    </row>
    <row r="174" spans="1:14" x14ac:dyDescent="0.2">
      <c r="A174" s="8">
        <v>165</v>
      </c>
      <c r="B174" s="108">
        <v>17822.2495117</v>
      </c>
      <c r="C174" s="108">
        <v>58610.8496094</v>
      </c>
      <c r="D174" s="108">
        <v>9773.4504395000004</v>
      </c>
      <c r="L174" s="95"/>
      <c r="M174" s="95"/>
      <c r="N174" s="95"/>
    </row>
    <row r="175" spans="1:14" x14ac:dyDescent="0.2">
      <c r="A175" s="8">
        <v>166</v>
      </c>
      <c r="B175" s="108">
        <v>13412.235107500001</v>
      </c>
      <c r="C175" s="108">
        <v>59588.513671799999</v>
      </c>
      <c r="D175" s="108">
        <v>16720.2802734</v>
      </c>
      <c r="L175" s="95"/>
      <c r="M175" s="95"/>
      <c r="N175" s="95"/>
    </row>
    <row r="176" spans="1:14" x14ac:dyDescent="0.2">
      <c r="A176" s="8">
        <v>167</v>
      </c>
      <c r="B176" s="108">
        <v>17746.469238400001</v>
      </c>
      <c r="C176" s="108">
        <v>68975.955078200001</v>
      </c>
      <c r="D176" s="108">
        <v>3100.9753418</v>
      </c>
      <c r="L176" s="95"/>
      <c r="M176" s="95"/>
      <c r="N176" s="95"/>
    </row>
    <row r="177" spans="1:14" x14ac:dyDescent="0.2">
      <c r="A177" s="8">
        <v>168</v>
      </c>
      <c r="B177" s="108">
        <v>25387.212890800001</v>
      </c>
      <c r="C177" s="108">
        <v>57304.65625</v>
      </c>
      <c r="D177" s="108">
        <v>4940.0228271999995</v>
      </c>
      <c r="L177" s="95"/>
      <c r="M177" s="95"/>
      <c r="N177" s="95"/>
    </row>
    <row r="178" spans="1:14" x14ac:dyDescent="0.2">
      <c r="A178" s="8">
        <v>169</v>
      </c>
      <c r="B178" s="108">
        <v>38241.1259766</v>
      </c>
      <c r="C178" s="108">
        <v>49481.602539</v>
      </c>
      <c r="D178" s="108">
        <v>2651.0621032999998</v>
      </c>
      <c r="L178" s="95"/>
      <c r="M178" s="95"/>
      <c r="N178" s="95"/>
    </row>
    <row r="179" spans="1:14" x14ac:dyDescent="0.2">
      <c r="A179" s="8">
        <v>170</v>
      </c>
      <c r="B179" s="108">
        <v>42787.1171875</v>
      </c>
      <c r="C179" s="108">
        <v>36366.894043</v>
      </c>
      <c r="D179" s="108">
        <v>2829.5712280000002</v>
      </c>
      <c r="L179" s="95"/>
      <c r="M179" s="95"/>
      <c r="N179" s="95"/>
    </row>
    <row r="180" spans="1:14" x14ac:dyDescent="0.2">
      <c r="A180" s="8">
        <v>171</v>
      </c>
      <c r="B180" s="108">
        <v>37227.423828200001</v>
      </c>
      <c r="C180" s="108">
        <v>34811.7587891</v>
      </c>
      <c r="D180" s="108">
        <v>2686.4830932999998</v>
      </c>
      <c r="L180" s="95"/>
      <c r="M180" s="95"/>
      <c r="N180" s="95"/>
    </row>
    <row r="181" spans="1:14" x14ac:dyDescent="0.2">
      <c r="A181" s="8">
        <v>172</v>
      </c>
      <c r="B181" s="108">
        <v>6655.0788574999988</v>
      </c>
      <c r="C181" s="108">
        <v>25019.9121094</v>
      </c>
      <c r="D181" s="108">
        <v>2170.7129516999998</v>
      </c>
      <c r="L181" s="95"/>
      <c r="M181" s="95"/>
      <c r="N181" s="95"/>
    </row>
    <row r="182" spans="1:14" x14ac:dyDescent="0.2">
      <c r="A182" s="8">
        <v>173</v>
      </c>
      <c r="B182" s="108">
        <v>13573.8293457</v>
      </c>
      <c r="C182" s="108">
        <v>13358.0898438</v>
      </c>
      <c r="D182" s="108">
        <v>756.35842890000004</v>
      </c>
      <c r="L182" s="95"/>
      <c r="M182" s="95"/>
      <c r="N182" s="95"/>
    </row>
    <row r="183" spans="1:14" x14ac:dyDescent="0.2">
      <c r="A183" s="8">
        <v>174</v>
      </c>
      <c r="B183" s="108">
        <v>21681.9824219</v>
      </c>
      <c r="C183" s="108">
        <v>3107.6604308999999</v>
      </c>
      <c r="D183" s="108">
        <v>774.9684906</v>
      </c>
      <c r="L183" s="95"/>
      <c r="M183" s="95"/>
      <c r="N183" s="95"/>
    </row>
    <row r="184" spans="1:14" x14ac:dyDescent="0.2">
      <c r="A184" s="8">
        <v>175</v>
      </c>
      <c r="B184" s="108">
        <v>8819.1029051999994</v>
      </c>
      <c r="C184" s="108">
        <v>2836.7311097000002</v>
      </c>
      <c r="D184" s="108">
        <v>9.2786074000000003</v>
      </c>
      <c r="L184" s="95"/>
      <c r="M184" s="95"/>
      <c r="N184" s="95"/>
    </row>
    <row r="185" spans="1:14" x14ac:dyDescent="0.2">
      <c r="A185" s="8">
        <v>176</v>
      </c>
      <c r="B185" s="108">
        <v>6250.7810058000005</v>
      </c>
      <c r="C185" s="108">
        <v>3090.5280150999997</v>
      </c>
      <c r="D185" s="108">
        <v>0</v>
      </c>
      <c r="L185" s="95"/>
      <c r="M185" s="95"/>
      <c r="N185" s="95"/>
    </row>
    <row r="186" spans="1:14" x14ac:dyDescent="0.2">
      <c r="A186" s="8">
        <v>177</v>
      </c>
      <c r="B186" s="108">
        <v>18222.8513184</v>
      </c>
      <c r="C186" s="108">
        <v>524.94887649999998</v>
      </c>
      <c r="D186" s="108">
        <v>0</v>
      </c>
      <c r="L186" s="95"/>
      <c r="M186" s="95"/>
      <c r="N186" s="95"/>
    </row>
    <row r="187" spans="1:14" x14ac:dyDescent="0.2">
      <c r="A187" s="8">
        <v>178</v>
      </c>
      <c r="B187" s="108">
        <v>36140.9335938</v>
      </c>
      <c r="C187" s="108">
        <v>168.11350299999998</v>
      </c>
      <c r="D187" s="108">
        <v>0</v>
      </c>
      <c r="L187" s="95"/>
      <c r="M187" s="95"/>
      <c r="N187" s="95"/>
    </row>
    <row r="188" spans="1:14" x14ac:dyDescent="0.2">
      <c r="A188" s="8">
        <v>179</v>
      </c>
      <c r="B188" s="108">
        <v>32832.3754883</v>
      </c>
      <c r="C188" s="108">
        <v>2894.0066526999999</v>
      </c>
      <c r="D188" s="108">
        <v>0</v>
      </c>
      <c r="L188" s="95"/>
      <c r="M188" s="95"/>
      <c r="N188" s="95"/>
    </row>
    <row r="189" spans="1:14" x14ac:dyDescent="0.2">
      <c r="A189" s="8">
        <v>180</v>
      </c>
      <c r="B189" s="108">
        <v>49227.2070313</v>
      </c>
      <c r="C189" s="108">
        <v>18681.8735351</v>
      </c>
      <c r="D189" s="108">
        <v>20.3986655</v>
      </c>
      <c r="L189" s="95"/>
      <c r="M189" s="95"/>
      <c r="N189" s="95"/>
    </row>
    <row r="190" spans="1:14" x14ac:dyDescent="0.2">
      <c r="A190" s="8">
        <v>181</v>
      </c>
      <c r="B190" s="108">
        <v>78747.658203200001</v>
      </c>
      <c r="C190" s="108">
        <v>16911.376708899999</v>
      </c>
      <c r="D190" s="108">
        <v>2.0442390000000001</v>
      </c>
      <c r="L190" s="95"/>
      <c r="M190" s="95"/>
      <c r="N190" s="95"/>
    </row>
    <row r="191" spans="1:14" x14ac:dyDescent="0.2">
      <c r="A191" s="8">
        <v>182</v>
      </c>
      <c r="B191" s="108">
        <v>89983.265625100001</v>
      </c>
      <c r="C191" s="108">
        <v>21164.1445312</v>
      </c>
      <c r="D191" s="108">
        <v>0.87670839999999994</v>
      </c>
      <c r="L191" s="95"/>
      <c r="M191" s="95"/>
      <c r="N191" s="95"/>
    </row>
    <row r="192" spans="1:14" x14ac:dyDescent="0.2">
      <c r="A192" s="8">
        <v>183</v>
      </c>
      <c r="B192" s="108">
        <v>102618.875</v>
      </c>
      <c r="C192" s="108">
        <v>24997.1616211</v>
      </c>
      <c r="D192" s="108">
        <v>0</v>
      </c>
      <c r="L192" s="95"/>
      <c r="M192" s="95"/>
      <c r="N192" s="95"/>
    </row>
    <row r="193" spans="1:14" x14ac:dyDescent="0.2">
      <c r="A193" s="8">
        <v>184</v>
      </c>
      <c r="B193" s="108">
        <v>105617.5253906</v>
      </c>
      <c r="C193" s="108">
        <v>16601.061279199999</v>
      </c>
      <c r="D193" s="108">
        <v>0</v>
      </c>
      <c r="L193" s="95"/>
      <c r="M193" s="95"/>
      <c r="N193" s="95"/>
    </row>
    <row r="194" spans="1:14" x14ac:dyDescent="0.2">
      <c r="A194" s="8">
        <v>185</v>
      </c>
      <c r="B194" s="108">
        <v>130326.3203126</v>
      </c>
      <c r="C194" s="108">
        <v>5548.2899170000001</v>
      </c>
      <c r="D194" s="108">
        <v>0</v>
      </c>
      <c r="L194" s="95"/>
      <c r="M194" s="95"/>
      <c r="N194" s="95"/>
    </row>
    <row r="195" spans="1:14" x14ac:dyDescent="0.2">
      <c r="A195" s="8">
        <v>186</v>
      </c>
      <c r="B195" s="108">
        <v>141395.091797</v>
      </c>
      <c r="C195" s="108">
        <v>6250.5190382000001</v>
      </c>
      <c r="D195" s="108">
        <v>0</v>
      </c>
      <c r="L195" s="95"/>
      <c r="M195" s="95"/>
      <c r="N195" s="95"/>
    </row>
    <row r="196" spans="1:14" x14ac:dyDescent="0.2">
      <c r="A196" s="8">
        <v>187</v>
      </c>
      <c r="B196" s="108">
        <v>130594.2031251</v>
      </c>
      <c r="C196" s="108">
        <v>2373.8439732000002</v>
      </c>
      <c r="D196" s="108">
        <v>864.13308710000001</v>
      </c>
      <c r="L196" s="95"/>
      <c r="M196" s="95"/>
      <c r="N196" s="95"/>
    </row>
    <row r="197" spans="1:14" x14ac:dyDescent="0.2">
      <c r="A197" s="8">
        <v>188</v>
      </c>
      <c r="B197" s="108">
        <v>147372.1718751</v>
      </c>
      <c r="C197" s="108">
        <v>12021.387207100001</v>
      </c>
      <c r="D197" s="108">
        <v>4028.6972045000002</v>
      </c>
      <c r="L197" s="95"/>
      <c r="M197" s="95"/>
      <c r="N197" s="95"/>
    </row>
    <row r="198" spans="1:14" x14ac:dyDescent="0.2">
      <c r="A198" s="8">
        <v>189</v>
      </c>
      <c r="B198" s="108">
        <v>150599.0195314</v>
      </c>
      <c r="C198" s="108">
        <v>13407.086914</v>
      </c>
      <c r="D198" s="108">
        <v>3736.4454346000002</v>
      </c>
      <c r="L198" s="95"/>
      <c r="M198" s="95"/>
      <c r="N198" s="95"/>
    </row>
    <row r="199" spans="1:14" x14ac:dyDescent="0.2">
      <c r="A199" s="8">
        <v>190</v>
      </c>
      <c r="B199" s="108">
        <v>156357.9375001</v>
      </c>
      <c r="C199" s="108">
        <v>14879.2924805</v>
      </c>
      <c r="D199" s="108">
        <v>4664.2456055000002</v>
      </c>
      <c r="L199" s="95"/>
      <c r="M199" s="95"/>
      <c r="N199" s="95"/>
    </row>
    <row r="200" spans="1:14" x14ac:dyDescent="0.2">
      <c r="A200" s="8">
        <v>191</v>
      </c>
      <c r="B200" s="108">
        <v>163609.2773438</v>
      </c>
      <c r="C200" s="108">
        <v>9409.1270750999993</v>
      </c>
      <c r="D200" s="108">
        <v>7621.4267577999999</v>
      </c>
      <c r="L200" s="95"/>
      <c r="M200" s="95"/>
      <c r="N200" s="95"/>
    </row>
    <row r="201" spans="1:14" x14ac:dyDescent="0.2">
      <c r="A201" s="8">
        <v>192</v>
      </c>
      <c r="B201" s="108">
        <v>158458.3046876</v>
      </c>
      <c r="C201" s="108">
        <v>8024.0587157999998</v>
      </c>
      <c r="D201" s="108">
        <v>10323.0600586</v>
      </c>
      <c r="L201" s="95"/>
      <c r="M201" s="95"/>
      <c r="N201" s="95"/>
    </row>
    <row r="202" spans="1:14" x14ac:dyDescent="0.2">
      <c r="A202" s="8">
        <v>193</v>
      </c>
      <c r="B202" s="108">
        <v>153504.6992188</v>
      </c>
      <c r="C202" s="108">
        <v>3069.8268127000001</v>
      </c>
      <c r="D202" s="108">
        <v>12127.0551758</v>
      </c>
      <c r="L202" s="95"/>
      <c r="M202" s="95"/>
      <c r="N202" s="95"/>
    </row>
    <row r="203" spans="1:14" x14ac:dyDescent="0.2">
      <c r="A203" s="8">
        <v>194</v>
      </c>
      <c r="B203" s="108">
        <v>136535.2695314</v>
      </c>
      <c r="C203" s="108">
        <v>904.06044810000003</v>
      </c>
      <c r="D203" s="108">
        <v>12152.199707</v>
      </c>
      <c r="L203" s="95"/>
      <c r="M203" s="95"/>
      <c r="N203" s="95"/>
    </row>
    <row r="204" spans="1:14" x14ac:dyDescent="0.2">
      <c r="A204" s="8">
        <v>195</v>
      </c>
      <c r="B204" s="108">
        <v>117592.1660157</v>
      </c>
      <c r="C204" s="108">
        <v>87.083574900000002</v>
      </c>
      <c r="D204" s="108">
        <v>10940.8093262</v>
      </c>
      <c r="L204" s="95"/>
      <c r="M204" s="95"/>
      <c r="N204" s="95"/>
    </row>
    <row r="205" spans="1:14" x14ac:dyDescent="0.2">
      <c r="A205" s="8">
        <v>196</v>
      </c>
      <c r="B205" s="108">
        <v>86730.736328200001</v>
      </c>
      <c r="C205" s="108">
        <v>0</v>
      </c>
      <c r="D205" s="108">
        <v>11414.931640700001</v>
      </c>
      <c r="L205" s="95"/>
      <c r="M205" s="95"/>
      <c r="N205" s="95"/>
    </row>
    <row r="206" spans="1:14" x14ac:dyDescent="0.2">
      <c r="A206" s="8">
        <v>197</v>
      </c>
      <c r="B206" s="108">
        <v>58664.824218900001</v>
      </c>
      <c r="C206" s="108">
        <v>8.2621129</v>
      </c>
      <c r="D206" s="108">
        <v>13787.6967774</v>
      </c>
      <c r="L206" s="95"/>
      <c r="M206" s="95"/>
      <c r="N206" s="95"/>
    </row>
    <row r="207" spans="1:14" x14ac:dyDescent="0.2">
      <c r="A207" s="8">
        <v>198</v>
      </c>
      <c r="B207" s="108">
        <v>46385.2617187</v>
      </c>
      <c r="C207" s="108">
        <v>868.99369810000007</v>
      </c>
      <c r="D207" s="108">
        <v>14657.2761231</v>
      </c>
      <c r="L207" s="95"/>
      <c r="M207" s="95"/>
      <c r="N207" s="95"/>
    </row>
    <row r="208" spans="1:14" x14ac:dyDescent="0.2">
      <c r="A208" s="8">
        <v>199</v>
      </c>
      <c r="B208" s="108">
        <v>23559.2097168</v>
      </c>
      <c r="C208" s="108">
        <v>9.3827011999999996</v>
      </c>
      <c r="D208" s="108">
        <v>11972.6689453</v>
      </c>
      <c r="L208" s="95"/>
      <c r="M208" s="95"/>
      <c r="N208" s="95"/>
    </row>
    <row r="209" spans="1:14" x14ac:dyDescent="0.2">
      <c r="A209" s="8">
        <v>200</v>
      </c>
      <c r="B209" s="108">
        <v>15182.803954999999</v>
      </c>
      <c r="C209" s="108">
        <v>428.57476270000006</v>
      </c>
      <c r="D209" s="108">
        <v>12855.4165039</v>
      </c>
      <c r="L209" s="95"/>
      <c r="M209" s="95"/>
      <c r="N209" s="95"/>
    </row>
    <row r="210" spans="1:14" x14ac:dyDescent="0.2">
      <c r="A210" s="8">
        <v>201</v>
      </c>
      <c r="B210" s="108">
        <v>7517.1734620000007</v>
      </c>
      <c r="C210" s="108">
        <v>0.51488909999999999</v>
      </c>
      <c r="D210" s="108">
        <v>13287.1235352</v>
      </c>
      <c r="L210" s="95"/>
      <c r="M210" s="95"/>
      <c r="N210" s="95"/>
    </row>
    <row r="211" spans="1:14" x14ac:dyDescent="0.2">
      <c r="A211" s="8">
        <v>202</v>
      </c>
      <c r="B211" s="108">
        <v>479.53858559999998</v>
      </c>
      <c r="C211" s="108">
        <v>1.9243900000000001E-2</v>
      </c>
      <c r="D211" s="108">
        <v>16868.1311035</v>
      </c>
      <c r="L211" s="95"/>
      <c r="M211" s="95"/>
      <c r="N211" s="95"/>
    </row>
    <row r="212" spans="1:14" x14ac:dyDescent="0.2">
      <c r="A212" s="8">
        <v>203</v>
      </c>
      <c r="B212" s="108">
        <v>89.476957999999996</v>
      </c>
      <c r="C212" s="108">
        <v>0</v>
      </c>
      <c r="D212" s="108">
        <v>24507.4189453</v>
      </c>
      <c r="L212" s="95"/>
      <c r="M212" s="95"/>
      <c r="N212" s="95"/>
    </row>
    <row r="213" spans="1:14" x14ac:dyDescent="0.2">
      <c r="A213" s="8">
        <v>204</v>
      </c>
      <c r="B213" s="108">
        <v>178.0442304</v>
      </c>
      <c r="C213" s="108">
        <v>0</v>
      </c>
      <c r="D213" s="108">
        <v>24690.658203200001</v>
      </c>
      <c r="L213" s="95"/>
      <c r="M213" s="95"/>
      <c r="N213" s="95"/>
    </row>
    <row r="214" spans="1:14" x14ac:dyDescent="0.2">
      <c r="A214" s="8">
        <v>205</v>
      </c>
      <c r="B214" s="108">
        <v>3396.0280152000005</v>
      </c>
      <c r="C214" s="108">
        <v>0</v>
      </c>
      <c r="D214" s="108">
        <v>23831.523925699999</v>
      </c>
      <c r="L214" s="95"/>
      <c r="M214" s="95"/>
      <c r="N214" s="95"/>
    </row>
    <row r="215" spans="1:14" x14ac:dyDescent="0.2">
      <c r="A215" s="8">
        <v>206</v>
      </c>
      <c r="B215" s="108">
        <v>11364.0371094</v>
      </c>
      <c r="C215" s="108">
        <v>1.3703E-2</v>
      </c>
      <c r="D215" s="108">
        <v>23207.1489258</v>
      </c>
      <c r="L215" s="95"/>
      <c r="M215" s="95"/>
      <c r="N215" s="95"/>
    </row>
    <row r="216" spans="1:14" x14ac:dyDescent="0.2">
      <c r="A216" s="8">
        <v>207</v>
      </c>
      <c r="B216" s="108">
        <v>17185.8833008</v>
      </c>
      <c r="C216" s="108">
        <v>0</v>
      </c>
      <c r="D216" s="108">
        <v>24726.258789</v>
      </c>
      <c r="L216" s="95"/>
      <c r="M216" s="95"/>
      <c r="N216" s="95"/>
    </row>
    <row r="217" spans="1:14" x14ac:dyDescent="0.2">
      <c r="A217" s="8">
        <v>208</v>
      </c>
      <c r="B217" s="108">
        <v>22338.8881836</v>
      </c>
      <c r="C217" s="108">
        <v>548.89888580000002</v>
      </c>
      <c r="D217" s="108">
        <v>23617.989746200001</v>
      </c>
      <c r="L217" s="95"/>
      <c r="M217" s="95"/>
      <c r="N217" s="95"/>
    </row>
    <row r="218" spans="1:14" x14ac:dyDescent="0.2">
      <c r="A218" s="8">
        <v>209</v>
      </c>
      <c r="B218" s="108">
        <v>47626.098632900001</v>
      </c>
      <c r="C218" s="108">
        <v>1790.6917267000001</v>
      </c>
      <c r="D218" s="108">
        <v>23263.0419922</v>
      </c>
      <c r="L218" s="95"/>
      <c r="M218" s="95"/>
      <c r="N218" s="95"/>
    </row>
    <row r="219" spans="1:14" x14ac:dyDescent="0.2">
      <c r="A219" s="8">
        <v>210</v>
      </c>
      <c r="B219" s="108">
        <v>47654.2246094</v>
      </c>
      <c r="C219" s="108">
        <v>2308.6941223000003</v>
      </c>
      <c r="D219" s="108">
        <v>24779.839355399999</v>
      </c>
      <c r="L219" s="95"/>
      <c r="M219" s="95"/>
      <c r="N219" s="95"/>
    </row>
    <row r="220" spans="1:14" x14ac:dyDescent="0.2">
      <c r="A220" s="8">
        <v>211</v>
      </c>
      <c r="B220" s="108">
        <v>105454.0800781</v>
      </c>
      <c r="C220" s="108">
        <v>2978.0744627999998</v>
      </c>
      <c r="D220" s="108">
        <v>27032.6660156</v>
      </c>
      <c r="L220" s="95"/>
      <c r="M220" s="95"/>
      <c r="N220" s="95"/>
    </row>
    <row r="221" spans="1:14" x14ac:dyDescent="0.2">
      <c r="A221" s="8">
        <v>212</v>
      </c>
      <c r="B221" s="108">
        <v>116107.7597657</v>
      </c>
      <c r="C221" s="108">
        <v>13822.0212403</v>
      </c>
      <c r="D221" s="108">
        <v>27096.655761800001</v>
      </c>
      <c r="L221" s="95"/>
      <c r="M221" s="95"/>
      <c r="N221" s="95"/>
    </row>
    <row r="222" spans="1:14" x14ac:dyDescent="0.2">
      <c r="A222" s="8">
        <v>213</v>
      </c>
      <c r="B222" s="108">
        <v>92515.1523437</v>
      </c>
      <c r="C222" s="108">
        <v>13246.3530273</v>
      </c>
      <c r="D222" s="108">
        <v>27374.0600586</v>
      </c>
      <c r="L222" s="95"/>
      <c r="M222" s="95"/>
      <c r="N222" s="95"/>
    </row>
    <row r="223" spans="1:14" x14ac:dyDescent="0.2">
      <c r="A223" s="8">
        <v>214</v>
      </c>
      <c r="B223" s="108">
        <v>54364.0507813</v>
      </c>
      <c r="C223" s="108">
        <v>13243.3808594</v>
      </c>
      <c r="D223" s="108">
        <v>27450.080077999999</v>
      </c>
      <c r="L223" s="95"/>
      <c r="M223" s="95"/>
      <c r="N223" s="95"/>
    </row>
    <row r="224" spans="1:14" x14ac:dyDescent="0.2">
      <c r="A224" s="8">
        <v>215</v>
      </c>
      <c r="B224" s="108">
        <v>41528.9267578</v>
      </c>
      <c r="C224" s="108">
        <v>20718.8483887</v>
      </c>
      <c r="D224" s="108">
        <v>27258.5043945</v>
      </c>
      <c r="L224" s="95"/>
      <c r="M224" s="95"/>
      <c r="N224" s="95"/>
    </row>
    <row r="225" spans="1:14" x14ac:dyDescent="0.2">
      <c r="A225" s="8">
        <v>216</v>
      </c>
      <c r="B225" s="108">
        <v>30753.4160156</v>
      </c>
      <c r="C225" s="108">
        <v>25214.644042899999</v>
      </c>
      <c r="D225" s="108">
        <v>27323.3979492</v>
      </c>
      <c r="L225" s="95"/>
      <c r="M225" s="95"/>
      <c r="N225" s="95"/>
    </row>
    <row r="226" spans="1:14" x14ac:dyDescent="0.2">
      <c r="A226" s="8">
        <v>217</v>
      </c>
      <c r="B226" s="108">
        <v>20679.8706055</v>
      </c>
      <c r="C226" s="108">
        <v>36414.4780274</v>
      </c>
      <c r="D226" s="108">
        <v>27048.6425781</v>
      </c>
      <c r="L226" s="95"/>
      <c r="M226" s="95"/>
      <c r="N226" s="95"/>
    </row>
    <row r="227" spans="1:14" x14ac:dyDescent="0.2">
      <c r="A227" s="8">
        <v>218</v>
      </c>
      <c r="B227" s="108">
        <v>12429.4223633</v>
      </c>
      <c r="C227" s="108">
        <v>41138.09375</v>
      </c>
      <c r="D227" s="108">
        <v>26504.4624023</v>
      </c>
      <c r="L227" s="95"/>
      <c r="M227" s="95"/>
      <c r="N227" s="95"/>
    </row>
    <row r="228" spans="1:14" x14ac:dyDescent="0.2">
      <c r="A228" s="8">
        <v>219</v>
      </c>
      <c r="B228" s="108">
        <v>3589.8508606</v>
      </c>
      <c r="C228" s="108">
        <v>42729.034179599999</v>
      </c>
      <c r="D228" s="108">
        <v>25628.8828125</v>
      </c>
      <c r="L228" s="95"/>
      <c r="M228" s="95"/>
      <c r="N228" s="95"/>
    </row>
    <row r="229" spans="1:14" x14ac:dyDescent="0.2">
      <c r="A229" s="8">
        <v>220</v>
      </c>
      <c r="B229" s="108">
        <v>3.9115047999999999</v>
      </c>
      <c r="C229" s="108">
        <v>34224.281738199999</v>
      </c>
      <c r="D229" s="108">
        <v>25112.3813476</v>
      </c>
      <c r="L229" s="95"/>
      <c r="M229" s="95"/>
      <c r="N229" s="95"/>
    </row>
    <row r="230" spans="1:14" x14ac:dyDescent="0.2">
      <c r="A230" s="8">
        <v>221</v>
      </c>
      <c r="B230" s="108">
        <v>0</v>
      </c>
      <c r="C230" s="108">
        <v>28711.453125</v>
      </c>
      <c r="D230" s="108">
        <v>25321.432129000001</v>
      </c>
      <c r="L230" s="95"/>
      <c r="M230" s="95"/>
      <c r="N230" s="95"/>
    </row>
    <row r="231" spans="1:14" x14ac:dyDescent="0.2">
      <c r="A231" s="8">
        <v>222</v>
      </c>
      <c r="B231" s="108">
        <v>111.66999819999999</v>
      </c>
      <c r="C231" s="108">
        <v>32208.849120999999</v>
      </c>
      <c r="D231" s="108">
        <v>24323.6606445</v>
      </c>
      <c r="L231" s="95"/>
      <c r="M231" s="95"/>
      <c r="N231" s="95"/>
    </row>
    <row r="232" spans="1:14" x14ac:dyDescent="0.2">
      <c r="A232" s="8">
        <v>223</v>
      </c>
      <c r="B232" s="108">
        <v>15686.0510254</v>
      </c>
      <c r="C232" s="108">
        <v>28876.0791016</v>
      </c>
      <c r="D232" s="108">
        <v>25241.340332100001</v>
      </c>
      <c r="L232" s="95"/>
      <c r="M232" s="95"/>
      <c r="N232" s="95"/>
    </row>
    <row r="233" spans="1:14" x14ac:dyDescent="0.2">
      <c r="A233" s="8">
        <v>224</v>
      </c>
      <c r="B233" s="108">
        <v>37545.0610352</v>
      </c>
      <c r="C233" s="108">
        <v>28556.3603516</v>
      </c>
      <c r="D233" s="108">
        <v>24623.6572265</v>
      </c>
      <c r="L233" s="95"/>
      <c r="M233" s="95"/>
      <c r="N233" s="95"/>
    </row>
    <row r="234" spans="1:14" x14ac:dyDescent="0.2">
      <c r="A234" s="8">
        <v>225</v>
      </c>
      <c r="B234" s="108">
        <v>26341.0634766</v>
      </c>
      <c r="C234" s="108">
        <v>33189.5478515</v>
      </c>
      <c r="D234" s="108">
        <v>23237.908203200001</v>
      </c>
      <c r="L234" s="95"/>
      <c r="M234" s="95"/>
      <c r="N234" s="95"/>
    </row>
    <row r="235" spans="1:14" x14ac:dyDescent="0.2">
      <c r="A235" s="8">
        <v>226</v>
      </c>
      <c r="B235" s="108">
        <v>10747.6013184</v>
      </c>
      <c r="C235" s="108">
        <v>23337.8779297</v>
      </c>
      <c r="D235" s="108">
        <v>24422.883789200001</v>
      </c>
      <c r="L235" s="95"/>
      <c r="M235" s="95"/>
      <c r="N235" s="95"/>
    </row>
    <row r="236" spans="1:14" x14ac:dyDescent="0.2">
      <c r="A236" s="8">
        <v>227</v>
      </c>
      <c r="B236" s="108">
        <v>651.92024990000004</v>
      </c>
      <c r="C236" s="108">
        <v>19027.6376953</v>
      </c>
      <c r="D236" s="108">
        <v>18384.3803711</v>
      </c>
      <c r="L236" s="95"/>
      <c r="M236" s="95"/>
      <c r="N236" s="95"/>
    </row>
    <row r="237" spans="1:14" x14ac:dyDescent="0.2">
      <c r="A237" s="8">
        <v>228</v>
      </c>
      <c r="B237" s="108">
        <v>0</v>
      </c>
      <c r="C237" s="108">
        <v>25109.796875</v>
      </c>
      <c r="D237" s="108">
        <v>15103.2497558</v>
      </c>
      <c r="L237" s="95"/>
      <c r="M237" s="95"/>
      <c r="N237" s="95"/>
    </row>
    <row r="238" spans="1:14" x14ac:dyDescent="0.2">
      <c r="A238" s="8">
        <v>229</v>
      </c>
      <c r="B238" s="108">
        <v>25.530112299999999</v>
      </c>
      <c r="C238" s="108">
        <v>34749.638183499999</v>
      </c>
      <c r="D238" s="108">
        <v>8554.8442383000001</v>
      </c>
      <c r="L238" s="95"/>
      <c r="M238" s="95"/>
      <c r="N238" s="95"/>
    </row>
    <row r="239" spans="1:14" x14ac:dyDescent="0.2">
      <c r="A239" s="8">
        <v>230</v>
      </c>
      <c r="B239" s="108">
        <v>456.1472703</v>
      </c>
      <c r="C239" s="108">
        <v>46240.3330078</v>
      </c>
      <c r="D239" s="108">
        <v>4451.1454469</v>
      </c>
      <c r="L239" s="95"/>
      <c r="M239" s="95"/>
      <c r="N239" s="95"/>
    </row>
    <row r="240" spans="1:14" x14ac:dyDescent="0.2">
      <c r="A240" s="8">
        <v>231</v>
      </c>
      <c r="B240" s="108">
        <v>5.3495569000000005</v>
      </c>
      <c r="C240" s="108">
        <v>44211.4853516</v>
      </c>
      <c r="D240" s="108">
        <v>2640.5589598999995</v>
      </c>
      <c r="L240" s="95"/>
      <c r="M240" s="95"/>
      <c r="N240" s="95"/>
    </row>
    <row r="241" spans="1:14" x14ac:dyDescent="0.2">
      <c r="A241" s="8">
        <v>232</v>
      </c>
      <c r="B241" s="108">
        <v>0</v>
      </c>
      <c r="C241" s="108">
        <v>41604.375</v>
      </c>
      <c r="D241" s="108">
        <v>1795.5648193</v>
      </c>
      <c r="L241" s="95"/>
      <c r="M241" s="95"/>
      <c r="N241" s="95"/>
    </row>
    <row r="242" spans="1:14" x14ac:dyDescent="0.2">
      <c r="A242" s="8">
        <v>233</v>
      </c>
      <c r="B242" s="108">
        <v>14.0677255</v>
      </c>
      <c r="C242" s="108">
        <v>39521.771484299999</v>
      </c>
      <c r="D242" s="108">
        <v>1289.6168213000001</v>
      </c>
      <c r="L242" s="95"/>
      <c r="M242" s="95"/>
      <c r="N242" s="95"/>
    </row>
    <row r="243" spans="1:14" x14ac:dyDescent="0.2">
      <c r="A243" s="8">
        <v>234</v>
      </c>
      <c r="B243" s="108">
        <v>281.5766802</v>
      </c>
      <c r="C243" s="108">
        <v>23917.4365235</v>
      </c>
      <c r="D243" s="108">
        <v>222.87264959999999</v>
      </c>
      <c r="L243" s="95"/>
      <c r="M243" s="95"/>
      <c r="N243" s="95"/>
    </row>
    <row r="244" spans="1:14" x14ac:dyDescent="0.2">
      <c r="A244" s="8">
        <v>235</v>
      </c>
      <c r="B244" s="108">
        <v>2972.6289213999999</v>
      </c>
      <c r="C244" s="108">
        <v>32658.213867099999</v>
      </c>
      <c r="D244" s="108">
        <v>23.380908099999999</v>
      </c>
      <c r="L244" s="95"/>
      <c r="M244" s="95"/>
      <c r="N244" s="95"/>
    </row>
    <row r="245" spans="1:14" x14ac:dyDescent="0.2">
      <c r="A245" s="8">
        <v>236</v>
      </c>
      <c r="B245" s="108">
        <v>4264.0858155000005</v>
      </c>
      <c r="C245" s="108">
        <v>36809.6552734</v>
      </c>
      <c r="D245" s="108">
        <v>723.53302819999999</v>
      </c>
      <c r="L245" s="95"/>
      <c r="M245" s="95"/>
      <c r="N245" s="95"/>
    </row>
    <row r="246" spans="1:14" x14ac:dyDescent="0.2">
      <c r="A246" s="8">
        <v>237</v>
      </c>
      <c r="B246" s="108">
        <v>919.06262979999997</v>
      </c>
      <c r="C246" s="108">
        <v>27633.5942383</v>
      </c>
      <c r="D246" s="108">
        <v>2929.8661499999998</v>
      </c>
      <c r="L246" s="95"/>
      <c r="M246" s="95"/>
      <c r="N246" s="95"/>
    </row>
    <row r="247" spans="1:14" x14ac:dyDescent="0.2">
      <c r="A247" s="8">
        <v>238</v>
      </c>
      <c r="B247" s="108">
        <v>563.1860504</v>
      </c>
      <c r="C247" s="108">
        <v>24760.518554800001</v>
      </c>
      <c r="D247" s="108">
        <v>4516.7530518000003</v>
      </c>
      <c r="L247" s="95"/>
      <c r="M247" s="95"/>
      <c r="N247" s="95"/>
    </row>
    <row r="248" spans="1:14" x14ac:dyDescent="0.2">
      <c r="A248" s="8">
        <v>239</v>
      </c>
      <c r="B248" s="108">
        <v>1759.5232238999999</v>
      </c>
      <c r="C248" s="108">
        <v>7838.5228270999996</v>
      </c>
      <c r="D248" s="108">
        <v>4720.7850951999999</v>
      </c>
      <c r="L248" s="95"/>
      <c r="M248" s="95"/>
      <c r="N248" s="95"/>
    </row>
    <row r="249" spans="1:14" x14ac:dyDescent="0.2">
      <c r="A249" s="8">
        <v>240</v>
      </c>
      <c r="B249" s="108">
        <v>3996.2050780999998</v>
      </c>
      <c r="C249" s="108">
        <v>3106.2080688000001</v>
      </c>
      <c r="D249" s="108">
        <v>3725.3737793999999</v>
      </c>
      <c r="L249" s="95"/>
      <c r="M249" s="95"/>
      <c r="N249" s="95"/>
    </row>
    <row r="250" spans="1:14" x14ac:dyDescent="0.2">
      <c r="A250" s="8">
        <v>241</v>
      </c>
      <c r="B250" s="108">
        <v>0</v>
      </c>
      <c r="C250" s="108">
        <v>0</v>
      </c>
      <c r="D250" s="108">
        <v>0</v>
      </c>
      <c r="L250" s="95"/>
      <c r="M250" s="95"/>
      <c r="N250" s="95"/>
    </row>
    <row r="251" spans="1:14" x14ac:dyDescent="0.2">
      <c r="A251" s="8">
        <v>242</v>
      </c>
      <c r="B251" s="108">
        <v>867.65699529999995</v>
      </c>
      <c r="C251" s="108">
        <v>574.69509290000008</v>
      </c>
      <c r="D251" s="108">
        <v>2460.2723083999999</v>
      </c>
      <c r="L251" s="95"/>
      <c r="M251" s="95"/>
      <c r="N251" s="95"/>
    </row>
    <row r="252" spans="1:14" x14ac:dyDescent="0.2">
      <c r="A252" s="8">
        <v>243</v>
      </c>
      <c r="B252" s="108">
        <v>1.2375666000000001</v>
      </c>
      <c r="C252" s="108">
        <v>40.774859900000003</v>
      </c>
      <c r="D252" s="108">
        <v>7605.0026856000004</v>
      </c>
      <c r="L252" s="95"/>
      <c r="M252" s="95"/>
      <c r="N252" s="95"/>
    </row>
    <row r="253" spans="1:14" x14ac:dyDescent="0.2">
      <c r="A253" s="8">
        <v>244</v>
      </c>
      <c r="B253" s="108">
        <v>3.4264999999999999E-3</v>
      </c>
      <c r="C253" s="108">
        <v>0</v>
      </c>
      <c r="D253" s="108">
        <v>13874.195312399999</v>
      </c>
      <c r="L253" s="95"/>
      <c r="M253" s="95"/>
      <c r="N253" s="95"/>
    </row>
    <row r="254" spans="1:14" x14ac:dyDescent="0.2">
      <c r="A254" s="8">
        <v>245</v>
      </c>
      <c r="B254" s="108">
        <v>0</v>
      </c>
      <c r="C254" s="108">
        <v>0.1847364</v>
      </c>
      <c r="D254" s="108">
        <v>4050.7720948000001</v>
      </c>
      <c r="L254" s="95"/>
      <c r="M254" s="95"/>
      <c r="N254" s="95"/>
    </row>
    <row r="255" spans="1:14" x14ac:dyDescent="0.2">
      <c r="A255" s="8">
        <v>246</v>
      </c>
      <c r="B255" s="108">
        <v>0</v>
      </c>
      <c r="C255" s="108">
        <v>0</v>
      </c>
      <c r="D255" s="108">
        <v>4040.4562376999997</v>
      </c>
      <c r="L255" s="95"/>
      <c r="M255" s="95"/>
      <c r="N255" s="95"/>
    </row>
    <row r="256" spans="1:14" x14ac:dyDescent="0.2">
      <c r="A256" s="8">
        <v>247</v>
      </c>
      <c r="B256" s="108">
        <v>0</v>
      </c>
      <c r="C256" s="108">
        <v>0</v>
      </c>
      <c r="D256" s="108">
        <v>3161.1337889999995</v>
      </c>
      <c r="L256" s="95"/>
      <c r="M256" s="95"/>
      <c r="N256" s="95"/>
    </row>
    <row r="257" spans="1:14" x14ac:dyDescent="0.2">
      <c r="A257" s="8">
        <v>248</v>
      </c>
      <c r="B257" s="108">
        <v>0</v>
      </c>
      <c r="C257" s="108">
        <v>0</v>
      </c>
      <c r="D257" s="108">
        <v>1111.7575531</v>
      </c>
      <c r="L257" s="95"/>
      <c r="M257" s="95"/>
      <c r="N257" s="95"/>
    </row>
    <row r="258" spans="1:14" x14ac:dyDescent="0.2">
      <c r="A258" s="8">
        <v>249</v>
      </c>
      <c r="B258" s="108">
        <v>0</v>
      </c>
      <c r="C258" s="108">
        <v>0</v>
      </c>
      <c r="D258" s="108">
        <v>563.50465400000007</v>
      </c>
      <c r="L258" s="95"/>
      <c r="M258" s="95"/>
      <c r="N258" s="95"/>
    </row>
    <row r="259" spans="1:14" x14ac:dyDescent="0.2">
      <c r="A259" s="8">
        <v>250</v>
      </c>
      <c r="B259" s="108">
        <v>0</v>
      </c>
      <c r="C259" s="108">
        <v>0</v>
      </c>
      <c r="D259" s="108">
        <v>7.4271450000000003</v>
      </c>
      <c r="L259" s="95"/>
      <c r="M259" s="95"/>
      <c r="N259" s="95"/>
    </row>
    <row r="260" spans="1:14" x14ac:dyDescent="0.2">
      <c r="A260" s="8">
        <v>251</v>
      </c>
      <c r="B260" s="108">
        <v>0</v>
      </c>
      <c r="C260" s="108">
        <v>0</v>
      </c>
      <c r="D260" s="108">
        <v>0</v>
      </c>
      <c r="L260" s="95"/>
      <c r="M260" s="95"/>
      <c r="N260" s="95"/>
    </row>
    <row r="261" spans="1:14" x14ac:dyDescent="0.2">
      <c r="A261" s="8">
        <v>252</v>
      </c>
      <c r="B261" s="108">
        <v>317.73104570000004</v>
      </c>
      <c r="C261" s="108">
        <v>0</v>
      </c>
      <c r="D261" s="108">
        <v>0</v>
      </c>
      <c r="L261" s="95"/>
      <c r="M261" s="95"/>
      <c r="N261" s="95"/>
    </row>
    <row r="262" spans="1:14" x14ac:dyDescent="0.2">
      <c r="A262" s="8">
        <v>253</v>
      </c>
      <c r="B262" s="108">
        <v>3125.1870422000002</v>
      </c>
      <c r="C262" s="108">
        <v>0</v>
      </c>
      <c r="D262" s="108">
        <v>0</v>
      </c>
      <c r="L262" s="95"/>
      <c r="M262" s="95"/>
      <c r="N262" s="95"/>
    </row>
    <row r="263" spans="1:14" x14ac:dyDescent="0.2">
      <c r="A263" s="8">
        <v>254</v>
      </c>
      <c r="B263" s="108">
        <v>13673.817871200001</v>
      </c>
      <c r="C263" s="108">
        <v>391.50037379999998</v>
      </c>
      <c r="D263" s="108">
        <v>0</v>
      </c>
      <c r="L263" s="95"/>
      <c r="M263" s="95"/>
      <c r="N263" s="95"/>
    </row>
    <row r="264" spans="1:14" x14ac:dyDescent="0.2">
      <c r="A264" s="8">
        <v>255</v>
      </c>
      <c r="B264" s="108">
        <v>17253.5527344</v>
      </c>
      <c r="C264" s="108">
        <v>864.41761780000002</v>
      </c>
      <c r="D264" s="108">
        <v>361.51763730000005</v>
      </c>
      <c r="L264" s="95"/>
      <c r="M264" s="95"/>
      <c r="N264" s="95"/>
    </row>
    <row r="265" spans="1:14" x14ac:dyDescent="0.2">
      <c r="A265" s="8">
        <v>256</v>
      </c>
      <c r="B265" s="108">
        <v>17244.6293945</v>
      </c>
      <c r="C265" s="108">
        <v>260.4407496</v>
      </c>
      <c r="D265" s="108">
        <v>1760.3725891000001</v>
      </c>
      <c r="L265" s="95"/>
      <c r="M265" s="95"/>
      <c r="N265" s="95"/>
    </row>
    <row r="266" spans="1:14" x14ac:dyDescent="0.2">
      <c r="A266" s="8">
        <v>257</v>
      </c>
      <c r="B266" s="108">
        <v>17244.4506836</v>
      </c>
      <c r="C266" s="108">
        <v>952.28018190000012</v>
      </c>
      <c r="D266" s="108">
        <v>665.65967949999992</v>
      </c>
      <c r="L266" s="95"/>
      <c r="M266" s="95"/>
      <c r="N266" s="95"/>
    </row>
    <row r="267" spans="1:14" x14ac:dyDescent="0.2">
      <c r="A267" s="8">
        <v>258</v>
      </c>
      <c r="B267" s="108">
        <v>17249.3764649</v>
      </c>
      <c r="C267" s="108">
        <v>3842.0148926000002</v>
      </c>
      <c r="D267" s="108">
        <v>102.74515099999999</v>
      </c>
      <c r="L267" s="95"/>
      <c r="M267" s="95"/>
      <c r="N267" s="95"/>
    </row>
    <row r="268" spans="1:14" x14ac:dyDescent="0.2">
      <c r="A268" s="8">
        <v>259</v>
      </c>
      <c r="B268" s="108">
        <v>35945.8466797</v>
      </c>
      <c r="C268" s="108">
        <v>1711.3382873</v>
      </c>
      <c r="D268" s="108">
        <v>8.4019000000000003E-3</v>
      </c>
      <c r="L268" s="95"/>
      <c r="M268" s="95"/>
      <c r="N268" s="95"/>
    </row>
    <row r="269" spans="1:14" x14ac:dyDescent="0.2">
      <c r="A269" s="8">
        <v>260</v>
      </c>
      <c r="B269" s="108">
        <v>158509.6953126</v>
      </c>
      <c r="C269" s="108">
        <v>1040.8040162</v>
      </c>
      <c r="D269" s="108">
        <v>25.301259999999999</v>
      </c>
      <c r="L269" s="95"/>
      <c r="M269" s="95"/>
      <c r="N269" s="95"/>
    </row>
    <row r="270" spans="1:14" x14ac:dyDescent="0.2">
      <c r="A270" s="8">
        <v>261</v>
      </c>
      <c r="B270" s="108">
        <v>159103.0546876</v>
      </c>
      <c r="C270" s="108">
        <v>3352.5285645000004</v>
      </c>
      <c r="D270" s="108">
        <v>115.6271697</v>
      </c>
      <c r="L270" s="95"/>
      <c r="M270" s="95"/>
      <c r="N270" s="95"/>
    </row>
    <row r="271" spans="1:14" x14ac:dyDescent="0.2">
      <c r="A271" s="8">
        <v>262</v>
      </c>
      <c r="B271" s="108">
        <v>159608.2773438</v>
      </c>
      <c r="C271" s="108">
        <v>3035.4203490999998</v>
      </c>
      <c r="D271" s="108">
        <v>0</v>
      </c>
      <c r="L271" s="95"/>
      <c r="M271" s="95"/>
      <c r="N271" s="95"/>
    </row>
    <row r="272" spans="1:14" x14ac:dyDescent="0.2">
      <c r="A272" s="8">
        <v>263</v>
      </c>
      <c r="B272" s="108">
        <v>160907.3828125</v>
      </c>
      <c r="C272" s="108">
        <v>1407.9719315000002</v>
      </c>
      <c r="D272" s="108">
        <v>21.083252000000002</v>
      </c>
      <c r="L272" s="95"/>
      <c r="M272" s="95"/>
      <c r="N272" s="95"/>
    </row>
    <row r="273" spans="1:14" x14ac:dyDescent="0.2">
      <c r="A273" s="8">
        <v>264</v>
      </c>
      <c r="B273" s="108">
        <v>157176.1210939</v>
      </c>
      <c r="C273" s="108">
        <v>0</v>
      </c>
      <c r="D273" s="108">
        <v>1039.7210083</v>
      </c>
      <c r="L273" s="95"/>
      <c r="M273" s="95"/>
      <c r="N273" s="95"/>
    </row>
    <row r="274" spans="1:14" x14ac:dyDescent="0.2">
      <c r="A274" s="8">
        <v>265</v>
      </c>
      <c r="B274" s="108">
        <v>130006.3945314</v>
      </c>
      <c r="C274" s="108">
        <v>649.96987609999996</v>
      </c>
      <c r="D274" s="108">
        <v>781.28993230000003</v>
      </c>
      <c r="L274" s="95"/>
      <c r="M274" s="95"/>
      <c r="N274" s="95"/>
    </row>
    <row r="275" spans="1:14" x14ac:dyDescent="0.2">
      <c r="A275" s="8">
        <v>266</v>
      </c>
      <c r="B275" s="108">
        <v>68174.1708985</v>
      </c>
      <c r="C275" s="108">
        <v>4155.4088135000002</v>
      </c>
      <c r="D275" s="108">
        <v>1625.6626741</v>
      </c>
      <c r="L275" s="95"/>
      <c r="M275" s="95"/>
      <c r="N275" s="95"/>
    </row>
    <row r="276" spans="1:14" x14ac:dyDescent="0.2">
      <c r="A276" s="8">
        <v>267</v>
      </c>
      <c r="B276" s="108">
        <v>14850.6066895</v>
      </c>
      <c r="C276" s="108">
        <v>14694.557617300001</v>
      </c>
      <c r="D276" s="108">
        <v>2432.9954834999999</v>
      </c>
      <c r="L276" s="95"/>
      <c r="M276" s="95"/>
      <c r="N276" s="95"/>
    </row>
    <row r="277" spans="1:14" x14ac:dyDescent="0.2">
      <c r="A277" s="8">
        <v>268</v>
      </c>
      <c r="B277" s="108">
        <v>34114.8686523</v>
      </c>
      <c r="C277" s="108">
        <v>17368.099609500001</v>
      </c>
      <c r="D277" s="108">
        <v>4892.5134276999997</v>
      </c>
      <c r="L277" s="95"/>
      <c r="M277" s="95"/>
      <c r="N277" s="95"/>
    </row>
    <row r="278" spans="1:14" x14ac:dyDescent="0.2">
      <c r="A278" s="8">
        <v>269</v>
      </c>
      <c r="B278" s="108">
        <v>41655.0996094</v>
      </c>
      <c r="C278" s="108">
        <v>8678.6339110999998</v>
      </c>
      <c r="D278" s="108">
        <v>2760.0135498</v>
      </c>
      <c r="L278" s="95"/>
      <c r="M278" s="95"/>
      <c r="N278" s="95"/>
    </row>
    <row r="279" spans="1:14" x14ac:dyDescent="0.2">
      <c r="A279" s="8">
        <v>270</v>
      </c>
      <c r="B279" s="108">
        <v>84928.8837891</v>
      </c>
      <c r="C279" s="108">
        <v>881.91953079999996</v>
      </c>
      <c r="D279" s="108">
        <v>4629.7634886999995</v>
      </c>
      <c r="L279" s="95"/>
      <c r="M279" s="95"/>
      <c r="N279" s="95"/>
    </row>
    <row r="280" spans="1:14" x14ac:dyDescent="0.2">
      <c r="A280" s="8">
        <v>271</v>
      </c>
      <c r="B280" s="108">
        <v>111443.0722657</v>
      </c>
      <c r="C280" s="108">
        <v>473.62605669999999</v>
      </c>
      <c r="D280" s="108">
        <v>5833.6096190999997</v>
      </c>
      <c r="L280" s="95"/>
      <c r="M280" s="95"/>
      <c r="N280" s="95"/>
    </row>
    <row r="281" spans="1:14" x14ac:dyDescent="0.2">
      <c r="A281" s="8">
        <v>272</v>
      </c>
      <c r="B281" s="108">
        <v>99749.664062600001</v>
      </c>
      <c r="C281" s="108">
        <v>959.30460360000006</v>
      </c>
      <c r="D281" s="108">
        <v>4251.2048948999991</v>
      </c>
      <c r="L281" s="95"/>
      <c r="M281" s="95"/>
      <c r="N281" s="95"/>
    </row>
    <row r="282" spans="1:14" x14ac:dyDescent="0.2">
      <c r="A282" s="8">
        <v>273</v>
      </c>
      <c r="B282" s="108">
        <v>76082.0830078</v>
      </c>
      <c r="C282" s="108">
        <v>3363.3940430000002</v>
      </c>
      <c r="D282" s="108">
        <v>2041.4390412000002</v>
      </c>
      <c r="L282" s="95"/>
      <c r="M282" s="95"/>
      <c r="N282" s="95"/>
    </row>
    <row r="283" spans="1:14" x14ac:dyDescent="0.2">
      <c r="A283" s="8">
        <v>274</v>
      </c>
      <c r="B283" s="108">
        <v>54447.6445312</v>
      </c>
      <c r="C283" s="108">
        <v>3097.7417907999998</v>
      </c>
      <c r="D283" s="108">
        <v>881.78871150000009</v>
      </c>
      <c r="L283" s="95"/>
      <c r="M283" s="95"/>
      <c r="N283" s="95"/>
    </row>
    <row r="284" spans="1:14" x14ac:dyDescent="0.2">
      <c r="A284" s="8">
        <v>275</v>
      </c>
      <c r="B284" s="108">
        <v>48529.867187600001</v>
      </c>
      <c r="C284" s="108">
        <v>1188.5182391000001</v>
      </c>
      <c r="D284" s="108">
        <v>103.9085546</v>
      </c>
      <c r="L284" s="95"/>
      <c r="M284" s="95"/>
      <c r="N284" s="95"/>
    </row>
    <row r="285" spans="1:14" x14ac:dyDescent="0.2">
      <c r="A285" s="8">
        <v>276</v>
      </c>
      <c r="B285" s="108">
        <v>29553.2304688</v>
      </c>
      <c r="C285" s="108">
        <v>2197.7432555999999</v>
      </c>
      <c r="D285" s="108">
        <v>300.54574960000002</v>
      </c>
      <c r="L285" s="95"/>
      <c r="M285" s="95"/>
      <c r="N285" s="95"/>
    </row>
    <row r="286" spans="1:14" x14ac:dyDescent="0.2">
      <c r="A286" s="8">
        <v>277</v>
      </c>
      <c r="B286" s="108">
        <v>47138.203125100001</v>
      </c>
      <c r="C286" s="108">
        <v>927.09617419999984</v>
      </c>
      <c r="D286" s="108">
        <v>967.84934989999988</v>
      </c>
      <c r="L286" s="95"/>
      <c r="M286" s="95"/>
      <c r="N286" s="95"/>
    </row>
    <row r="287" spans="1:14" x14ac:dyDescent="0.2">
      <c r="A287" s="8">
        <v>278</v>
      </c>
      <c r="B287" s="108">
        <v>63483.1328125</v>
      </c>
      <c r="C287" s="108">
        <v>2.1004662999999999</v>
      </c>
      <c r="D287" s="108">
        <v>998.06428529999994</v>
      </c>
      <c r="L287" s="95"/>
      <c r="M287" s="95"/>
      <c r="N287" s="95"/>
    </row>
    <row r="288" spans="1:14" x14ac:dyDescent="0.2">
      <c r="A288" s="8">
        <v>279</v>
      </c>
      <c r="B288" s="108">
        <v>70798.2167969</v>
      </c>
      <c r="C288" s="108">
        <v>8.2266500000000006E-2</v>
      </c>
      <c r="D288" s="108">
        <v>217.75178340000002</v>
      </c>
      <c r="L288" s="95"/>
      <c r="M288" s="95"/>
      <c r="N288" s="95"/>
    </row>
    <row r="289" spans="1:14" x14ac:dyDescent="0.2">
      <c r="A289" s="8">
        <v>280</v>
      </c>
      <c r="B289" s="108">
        <v>70792.705078300001</v>
      </c>
      <c r="C289" s="108">
        <v>3.9876605000000001</v>
      </c>
      <c r="D289" s="108">
        <v>77.044300700000008</v>
      </c>
      <c r="L289" s="95"/>
      <c r="M289" s="95"/>
      <c r="N289" s="95"/>
    </row>
    <row r="290" spans="1:14" x14ac:dyDescent="0.2">
      <c r="A290" s="8">
        <v>281</v>
      </c>
      <c r="B290" s="108">
        <v>70795.595703200001</v>
      </c>
      <c r="C290" s="108">
        <v>0</v>
      </c>
      <c r="D290" s="108">
        <v>2.3950068999999998</v>
      </c>
      <c r="L290" s="95"/>
      <c r="M290" s="95"/>
      <c r="N290" s="95"/>
    </row>
    <row r="291" spans="1:14" x14ac:dyDescent="0.2">
      <c r="A291" s="8">
        <v>282</v>
      </c>
      <c r="B291" s="108">
        <v>70800.5898438</v>
      </c>
      <c r="C291" s="108">
        <v>0</v>
      </c>
      <c r="D291" s="108">
        <v>0</v>
      </c>
      <c r="L291" s="95"/>
      <c r="M291" s="95"/>
      <c r="N291" s="95"/>
    </row>
    <row r="292" spans="1:14" x14ac:dyDescent="0.2">
      <c r="A292" s="8">
        <v>283</v>
      </c>
      <c r="B292" s="108">
        <v>140281.029297</v>
      </c>
      <c r="C292" s="108">
        <v>0</v>
      </c>
      <c r="D292" s="108">
        <v>0</v>
      </c>
      <c r="L292" s="95"/>
      <c r="M292" s="95"/>
      <c r="N292" s="95"/>
    </row>
    <row r="293" spans="1:14" x14ac:dyDescent="0.2">
      <c r="A293" s="8">
        <v>284</v>
      </c>
      <c r="B293" s="108">
        <v>163065.7187501</v>
      </c>
      <c r="C293" s="108">
        <v>3262.1713257000001</v>
      </c>
      <c r="D293" s="108">
        <v>469.29942130000001</v>
      </c>
      <c r="L293" s="95"/>
      <c r="M293" s="95"/>
      <c r="N293" s="95"/>
    </row>
    <row r="294" spans="1:14" x14ac:dyDescent="0.2">
      <c r="A294" s="8">
        <v>285</v>
      </c>
      <c r="B294" s="108">
        <v>150720.3671876</v>
      </c>
      <c r="C294" s="108">
        <v>3083.7823029000006</v>
      </c>
      <c r="D294" s="108">
        <v>1855.0380401000002</v>
      </c>
      <c r="L294" s="95"/>
      <c r="M294" s="95"/>
      <c r="N294" s="95"/>
    </row>
    <row r="295" spans="1:14" x14ac:dyDescent="0.2">
      <c r="A295" s="8">
        <v>286</v>
      </c>
      <c r="B295" s="108">
        <v>147577.2421876</v>
      </c>
      <c r="C295" s="108">
        <v>6192.0006714000001</v>
      </c>
      <c r="D295" s="108">
        <v>567.40301899999997</v>
      </c>
      <c r="L295" s="95"/>
      <c r="M295" s="95"/>
      <c r="N295" s="95"/>
    </row>
    <row r="296" spans="1:14" x14ac:dyDescent="0.2">
      <c r="A296" s="8">
        <v>287</v>
      </c>
      <c r="B296" s="108">
        <v>150948.3007813</v>
      </c>
      <c r="C296" s="108">
        <v>8597.7597657000006</v>
      </c>
      <c r="D296" s="108">
        <v>4.3352446999999996</v>
      </c>
      <c r="L296" s="95"/>
      <c r="M296" s="95"/>
      <c r="N296" s="95"/>
    </row>
    <row r="297" spans="1:14" x14ac:dyDescent="0.2">
      <c r="A297" s="8">
        <v>288</v>
      </c>
      <c r="B297" s="108">
        <v>145512.0039063</v>
      </c>
      <c r="C297" s="108">
        <v>5070.9143677000011</v>
      </c>
      <c r="D297" s="108">
        <v>1757.7784271</v>
      </c>
      <c r="L297" s="95"/>
      <c r="M297" s="95"/>
      <c r="N297" s="95"/>
    </row>
    <row r="298" spans="1:14" x14ac:dyDescent="0.2">
      <c r="A298" s="8">
        <v>289</v>
      </c>
      <c r="B298" s="108">
        <v>121259.0488283</v>
      </c>
      <c r="C298" s="108">
        <v>3072.1386719999996</v>
      </c>
      <c r="D298" s="108">
        <v>5198.7304688000004</v>
      </c>
      <c r="L298" s="95"/>
      <c r="M298" s="95"/>
      <c r="N298" s="95"/>
    </row>
    <row r="299" spans="1:14" x14ac:dyDescent="0.2">
      <c r="A299" s="8">
        <v>290</v>
      </c>
      <c r="B299" s="108">
        <v>107634.8046876</v>
      </c>
      <c r="C299" s="108">
        <v>714.37828450000006</v>
      </c>
      <c r="D299" s="108">
        <v>5924.4622803000002</v>
      </c>
      <c r="L299" s="95"/>
      <c r="M299" s="95"/>
      <c r="N299" s="95"/>
    </row>
    <row r="300" spans="1:14" x14ac:dyDescent="0.2">
      <c r="A300" s="8">
        <v>291</v>
      </c>
      <c r="B300" s="108">
        <v>100008.2167969</v>
      </c>
      <c r="C300" s="108">
        <v>0</v>
      </c>
      <c r="D300" s="108">
        <v>1838.0641785</v>
      </c>
      <c r="L300" s="95"/>
      <c r="M300" s="95"/>
      <c r="N300" s="95"/>
    </row>
    <row r="301" spans="1:14" x14ac:dyDescent="0.2">
      <c r="A301" s="8">
        <v>292</v>
      </c>
      <c r="B301" s="108">
        <v>73630.609375100001</v>
      </c>
      <c r="C301" s="108">
        <v>0</v>
      </c>
      <c r="D301" s="108">
        <v>29.8648217</v>
      </c>
      <c r="L301" s="95"/>
      <c r="M301" s="95"/>
      <c r="N301" s="95"/>
    </row>
    <row r="302" spans="1:14" x14ac:dyDescent="0.2">
      <c r="A302" s="8">
        <v>293</v>
      </c>
      <c r="B302" s="108">
        <v>47160.819336</v>
      </c>
      <c r="C302" s="108">
        <v>678.1925506</v>
      </c>
      <c r="D302" s="108">
        <v>0</v>
      </c>
      <c r="L302" s="95"/>
      <c r="M302" s="95"/>
      <c r="N302" s="95"/>
    </row>
    <row r="303" spans="1:14" x14ac:dyDescent="0.2">
      <c r="A303" s="8">
        <v>294</v>
      </c>
      <c r="B303" s="108">
        <v>50495.2148438</v>
      </c>
      <c r="C303" s="108">
        <v>11430.7818604</v>
      </c>
      <c r="D303" s="108">
        <v>97.9890106</v>
      </c>
      <c r="L303" s="95"/>
      <c r="M303" s="95"/>
      <c r="N303" s="95"/>
    </row>
    <row r="304" spans="1:14" x14ac:dyDescent="0.2">
      <c r="A304" s="8">
        <v>295</v>
      </c>
      <c r="B304" s="108">
        <v>50388.474609299999</v>
      </c>
      <c r="C304" s="108">
        <v>17289.8920898</v>
      </c>
      <c r="D304" s="108">
        <v>20.634335499999999</v>
      </c>
      <c r="L304" s="95"/>
      <c r="M304" s="95"/>
      <c r="N304" s="95"/>
    </row>
    <row r="305" spans="1:14" x14ac:dyDescent="0.2">
      <c r="A305" s="8">
        <v>296</v>
      </c>
      <c r="B305" s="108">
        <v>38788.3813477</v>
      </c>
      <c r="C305" s="108">
        <v>30265.3164063</v>
      </c>
      <c r="D305" s="108">
        <v>15.7931156</v>
      </c>
      <c r="L305" s="95"/>
      <c r="M305" s="95"/>
      <c r="N305" s="95"/>
    </row>
    <row r="306" spans="1:14" x14ac:dyDescent="0.2">
      <c r="A306" s="8">
        <v>297</v>
      </c>
      <c r="B306" s="108">
        <v>16949.1335449</v>
      </c>
      <c r="C306" s="108">
        <v>55156.9335938</v>
      </c>
      <c r="D306" s="108">
        <v>0</v>
      </c>
      <c r="L306" s="95"/>
      <c r="M306" s="95"/>
      <c r="N306" s="95"/>
    </row>
    <row r="307" spans="1:14" x14ac:dyDescent="0.2">
      <c r="A307" s="8">
        <v>298</v>
      </c>
      <c r="B307" s="108">
        <v>9968.4273680999995</v>
      </c>
      <c r="C307" s="108">
        <v>43644.040039200001</v>
      </c>
      <c r="D307" s="108">
        <v>0</v>
      </c>
      <c r="L307" s="95"/>
      <c r="M307" s="95"/>
      <c r="N307" s="95"/>
    </row>
    <row r="308" spans="1:14" x14ac:dyDescent="0.2">
      <c r="A308" s="8">
        <v>299</v>
      </c>
      <c r="B308" s="108">
        <v>10181.981201099999</v>
      </c>
      <c r="C308" s="108">
        <v>31061.215332</v>
      </c>
      <c r="D308" s="108">
        <v>0</v>
      </c>
      <c r="L308" s="95"/>
      <c r="M308" s="95"/>
      <c r="N308" s="95"/>
    </row>
    <row r="309" spans="1:14" x14ac:dyDescent="0.2">
      <c r="A309" s="8">
        <v>300</v>
      </c>
      <c r="B309" s="108">
        <v>24615.365234299999</v>
      </c>
      <c r="C309" s="108">
        <v>25105.6552734</v>
      </c>
      <c r="D309" s="108">
        <v>0</v>
      </c>
      <c r="L309" s="95"/>
      <c r="M309" s="95"/>
      <c r="N309" s="95"/>
    </row>
    <row r="310" spans="1:14" x14ac:dyDescent="0.2">
      <c r="A310" s="8">
        <v>301</v>
      </c>
      <c r="B310" s="108">
        <v>33217.0014649</v>
      </c>
      <c r="C310" s="108">
        <v>39624.1723633</v>
      </c>
      <c r="D310" s="108">
        <v>0</v>
      </c>
      <c r="L310" s="95"/>
      <c r="M310" s="95"/>
      <c r="N310" s="95"/>
    </row>
    <row r="311" spans="1:14" x14ac:dyDescent="0.2">
      <c r="A311" s="8">
        <v>302</v>
      </c>
      <c r="B311" s="108">
        <v>57424.390625</v>
      </c>
      <c r="C311" s="108">
        <v>47098.6933594</v>
      </c>
      <c r="D311" s="108">
        <v>4.1426420000000004</v>
      </c>
      <c r="L311" s="95"/>
      <c r="M311" s="95"/>
      <c r="N311" s="95"/>
    </row>
    <row r="312" spans="1:14" x14ac:dyDescent="0.2">
      <c r="A312" s="8">
        <v>303</v>
      </c>
      <c r="B312" s="108">
        <v>83137.4023437</v>
      </c>
      <c r="C312" s="108">
        <v>73904.278320400001</v>
      </c>
      <c r="D312" s="108">
        <v>95.919091699999996</v>
      </c>
      <c r="L312" s="95"/>
      <c r="M312" s="95"/>
      <c r="N312" s="95"/>
    </row>
    <row r="313" spans="1:14" x14ac:dyDescent="0.2">
      <c r="A313" s="8">
        <v>304</v>
      </c>
      <c r="B313" s="108">
        <v>89811.8183594</v>
      </c>
      <c r="C313" s="108">
        <v>87714.181640700001</v>
      </c>
      <c r="D313" s="108">
        <v>258.1809136</v>
      </c>
      <c r="L313" s="95"/>
      <c r="M313" s="95"/>
      <c r="N313" s="95"/>
    </row>
    <row r="314" spans="1:14" x14ac:dyDescent="0.2">
      <c r="A314" s="8">
        <v>305</v>
      </c>
      <c r="B314" s="108">
        <v>90279.8828125</v>
      </c>
      <c r="C314" s="108">
        <v>92397.148437600001</v>
      </c>
      <c r="D314" s="108">
        <v>25.233178799999997</v>
      </c>
      <c r="L314" s="95"/>
      <c r="M314" s="95"/>
      <c r="N314" s="95"/>
    </row>
    <row r="315" spans="1:14" x14ac:dyDescent="0.2">
      <c r="A315" s="8">
        <v>306</v>
      </c>
      <c r="B315" s="108">
        <v>89646.2382813</v>
      </c>
      <c r="C315" s="108">
        <v>70598.1767578</v>
      </c>
      <c r="D315" s="108">
        <v>72.638255400000006</v>
      </c>
      <c r="L315" s="95"/>
      <c r="M315" s="95"/>
      <c r="N315" s="95"/>
    </row>
    <row r="316" spans="1:14" x14ac:dyDescent="0.2">
      <c r="A316" s="8">
        <v>307</v>
      </c>
      <c r="B316" s="108">
        <v>135227.794922</v>
      </c>
      <c r="C316" s="108">
        <v>28329.6662597</v>
      </c>
      <c r="D316" s="108">
        <v>800.40236460000006</v>
      </c>
      <c r="L316" s="95"/>
      <c r="M316" s="95"/>
      <c r="N316" s="95"/>
    </row>
    <row r="317" spans="1:14" x14ac:dyDescent="0.2">
      <c r="A317" s="8">
        <v>308</v>
      </c>
      <c r="B317" s="108">
        <v>167199.8593751</v>
      </c>
      <c r="C317" s="108">
        <v>45006.578125</v>
      </c>
      <c r="D317" s="108">
        <v>3295.7491455000004</v>
      </c>
      <c r="L317" s="95"/>
      <c r="M317" s="95"/>
      <c r="N317" s="95"/>
    </row>
    <row r="318" spans="1:14" x14ac:dyDescent="0.2">
      <c r="A318" s="8">
        <v>309</v>
      </c>
      <c r="B318" s="108">
        <v>167671.5703126</v>
      </c>
      <c r="C318" s="108">
        <v>70576.412109299999</v>
      </c>
      <c r="D318" s="108">
        <v>4698.4908448000006</v>
      </c>
      <c r="L318" s="95"/>
      <c r="M318" s="95"/>
      <c r="N318" s="95"/>
    </row>
    <row r="319" spans="1:14" x14ac:dyDescent="0.2">
      <c r="A319" s="8">
        <v>310</v>
      </c>
      <c r="B319" s="108">
        <v>167646.3710939</v>
      </c>
      <c r="C319" s="108">
        <v>87021.919922000001</v>
      </c>
      <c r="D319" s="108">
        <v>2560.8592223999999</v>
      </c>
      <c r="L319" s="95"/>
      <c r="M319" s="95"/>
      <c r="N319" s="95"/>
    </row>
    <row r="320" spans="1:14" x14ac:dyDescent="0.2">
      <c r="A320" s="8">
        <v>311</v>
      </c>
      <c r="B320" s="108">
        <v>167750.4609376</v>
      </c>
      <c r="C320" s="108">
        <v>80557.4921875</v>
      </c>
      <c r="D320" s="108">
        <v>3213.3972168999999</v>
      </c>
      <c r="L320" s="95"/>
      <c r="M320" s="95"/>
      <c r="N320" s="95"/>
    </row>
    <row r="321" spans="1:14" x14ac:dyDescent="0.2">
      <c r="A321" s="8">
        <v>312</v>
      </c>
      <c r="B321" s="108">
        <v>165726.3203126</v>
      </c>
      <c r="C321" s="108">
        <v>87087.291015700001</v>
      </c>
      <c r="D321" s="108">
        <v>1332.5662992999999</v>
      </c>
      <c r="L321" s="95"/>
      <c r="M321" s="95"/>
      <c r="N321" s="95"/>
    </row>
    <row r="322" spans="1:14" x14ac:dyDescent="0.2">
      <c r="A322" s="8">
        <v>313</v>
      </c>
      <c r="B322" s="108">
        <v>159297.5820314</v>
      </c>
      <c r="C322" s="108">
        <v>96628.9257813</v>
      </c>
      <c r="D322" s="108">
        <v>313.91723630000001</v>
      </c>
      <c r="L322" s="95"/>
      <c r="M322" s="95"/>
      <c r="N322" s="95"/>
    </row>
    <row r="323" spans="1:14" x14ac:dyDescent="0.2">
      <c r="A323" s="8">
        <v>314</v>
      </c>
      <c r="B323" s="108">
        <v>148034.0117188</v>
      </c>
      <c r="C323" s="108">
        <v>116347.263672</v>
      </c>
      <c r="D323" s="108">
        <v>822.3811379</v>
      </c>
      <c r="L323" s="95"/>
      <c r="M323" s="95"/>
      <c r="N323" s="95"/>
    </row>
    <row r="324" spans="1:14" x14ac:dyDescent="0.2">
      <c r="A324" s="8">
        <v>315</v>
      </c>
      <c r="B324" s="108">
        <v>113875.5351564</v>
      </c>
      <c r="C324" s="108">
        <v>114752.515625</v>
      </c>
      <c r="D324" s="108">
        <v>1235.6343078</v>
      </c>
      <c r="L324" s="95"/>
      <c r="M324" s="95"/>
      <c r="N324" s="95"/>
    </row>
    <row r="325" spans="1:14" x14ac:dyDescent="0.2">
      <c r="A325" s="8">
        <v>316</v>
      </c>
      <c r="B325" s="108">
        <v>91269.595703200001</v>
      </c>
      <c r="C325" s="108">
        <v>112028.9023439</v>
      </c>
      <c r="D325" s="108">
        <v>602.84935759999996</v>
      </c>
      <c r="L325" s="95"/>
      <c r="M325" s="95"/>
      <c r="N325" s="95"/>
    </row>
    <row r="326" spans="1:14" x14ac:dyDescent="0.2">
      <c r="A326" s="8">
        <v>317</v>
      </c>
      <c r="B326" s="108">
        <v>49946.2138672</v>
      </c>
      <c r="C326" s="108">
        <v>110599.3710938</v>
      </c>
      <c r="D326" s="108">
        <v>304.69584889999999</v>
      </c>
      <c r="L326" s="95"/>
      <c r="M326" s="95"/>
      <c r="N326" s="95"/>
    </row>
    <row r="327" spans="1:14" x14ac:dyDescent="0.2">
      <c r="A327" s="8">
        <v>318</v>
      </c>
      <c r="B327" s="108">
        <v>41541.953125</v>
      </c>
      <c r="C327" s="108">
        <v>96425.9882813</v>
      </c>
      <c r="D327" s="108">
        <v>0</v>
      </c>
      <c r="L327" s="95"/>
      <c r="M327" s="95"/>
      <c r="N327" s="95"/>
    </row>
    <row r="328" spans="1:14" x14ac:dyDescent="0.2">
      <c r="A328" s="8">
        <v>319</v>
      </c>
      <c r="B328" s="108">
        <v>72110.6044922</v>
      </c>
      <c r="C328" s="108">
        <v>116344.7128908</v>
      </c>
      <c r="D328" s="108">
        <v>0</v>
      </c>
      <c r="L328" s="95"/>
      <c r="M328" s="95"/>
      <c r="N328" s="95"/>
    </row>
    <row r="329" spans="1:14" x14ac:dyDescent="0.2">
      <c r="A329" s="8">
        <v>320</v>
      </c>
      <c r="B329" s="108">
        <v>107099.6582032</v>
      </c>
      <c r="C329" s="108">
        <v>121123.5996094</v>
      </c>
      <c r="D329" s="108">
        <v>0</v>
      </c>
      <c r="L329" s="95"/>
      <c r="M329" s="95"/>
      <c r="N329" s="95"/>
    </row>
    <row r="330" spans="1:14" x14ac:dyDescent="0.2">
      <c r="A330" s="8">
        <v>321</v>
      </c>
      <c r="B330" s="108">
        <v>99678.427734500001</v>
      </c>
      <c r="C330" s="108">
        <v>109185.8359375</v>
      </c>
      <c r="D330" s="108">
        <v>1.9300000000000001E-3</v>
      </c>
      <c r="L330" s="95"/>
      <c r="M330" s="95"/>
      <c r="N330" s="95"/>
    </row>
    <row r="331" spans="1:14" x14ac:dyDescent="0.2">
      <c r="A331" s="8">
        <v>322</v>
      </c>
      <c r="B331" s="108">
        <v>70145.525390700001</v>
      </c>
      <c r="C331" s="108">
        <v>108470.0234376</v>
      </c>
      <c r="D331" s="108">
        <v>0</v>
      </c>
      <c r="L331" s="95"/>
      <c r="M331" s="95"/>
      <c r="N331" s="95"/>
    </row>
    <row r="332" spans="1:14" x14ac:dyDescent="0.2">
      <c r="A332" s="8">
        <v>323</v>
      </c>
      <c r="B332" s="108">
        <v>73834.5644531</v>
      </c>
      <c r="C332" s="108">
        <v>103799.5625</v>
      </c>
      <c r="D332" s="108">
        <v>0</v>
      </c>
      <c r="L332" s="95"/>
      <c r="M332" s="95"/>
      <c r="N332" s="95"/>
    </row>
    <row r="333" spans="1:14" x14ac:dyDescent="0.2">
      <c r="A333" s="8">
        <v>324</v>
      </c>
      <c r="B333" s="108">
        <v>55999.1572266</v>
      </c>
      <c r="C333" s="108">
        <v>103788.4355469</v>
      </c>
      <c r="D333" s="108">
        <v>0</v>
      </c>
      <c r="L333" s="95"/>
      <c r="M333" s="95"/>
      <c r="N333" s="95"/>
    </row>
    <row r="334" spans="1:14" x14ac:dyDescent="0.2">
      <c r="A334" s="8">
        <v>325</v>
      </c>
      <c r="B334" s="108">
        <v>55348.7460938</v>
      </c>
      <c r="C334" s="108">
        <v>110944.0097657</v>
      </c>
      <c r="D334" s="108">
        <v>0</v>
      </c>
      <c r="L334" s="95"/>
      <c r="M334" s="95"/>
      <c r="N334" s="95"/>
    </row>
    <row r="335" spans="1:14" x14ac:dyDescent="0.2">
      <c r="A335" s="8">
        <v>326</v>
      </c>
      <c r="B335" s="108">
        <v>122629.404297</v>
      </c>
      <c r="C335" s="108">
        <v>105484.5039064</v>
      </c>
      <c r="D335" s="108">
        <v>0</v>
      </c>
      <c r="L335" s="95"/>
      <c r="M335" s="95"/>
      <c r="N335" s="95"/>
    </row>
    <row r="336" spans="1:14" x14ac:dyDescent="0.2">
      <c r="A336" s="8">
        <v>327</v>
      </c>
      <c r="B336" s="108">
        <v>157965.9296876</v>
      </c>
      <c r="C336" s="108">
        <v>109736.3378908</v>
      </c>
      <c r="D336" s="108">
        <v>0.47163840000000001</v>
      </c>
      <c r="L336" s="95"/>
      <c r="M336" s="95"/>
      <c r="N336" s="95"/>
    </row>
    <row r="337" spans="1:14" x14ac:dyDescent="0.2">
      <c r="A337" s="8">
        <v>328</v>
      </c>
      <c r="B337" s="108">
        <v>153265.2617188</v>
      </c>
      <c r="C337" s="108">
        <v>99483.7421875</v>
      </c>
      <c r="D337" s="108">
        <v>0.1994687</v>
      </c>
      <c r="L337" s="95"/>
      <c r="M337" s="95"/>
      <c r="N337" s="95"/>
    </row>
    <row r="338" spans="1:14" x14ac:dyDescent="0.2">
      <c r="A338" s="8">
        <v>329</v>
      </c>
      <c r="B338" s="108">
        <v>153273.0351563</v>
      </c>
      <c r="C338" s="108">
        <v>99731.646484500001</v>
      </c>
      <c r="D338" s="108">
        <v>0.4064895</v>
      </c>
      <c r="L338" s="95"/>
      <c r="M338" s="95"/>
      <c r="N338" s="95"/>
    </row>
    <row r="339" spans="1:14" x14ac:dyDescent="0.2">
      <c r="A339" s="8">
        <v>330</v>
      </c>
      <c r="B339" s="108">
        <v>147754.0000001</v>
      </c>
      <c r="C339" s="108">
        <v>97793.179687600001</v>
      </c>
      <c r="D339" s="108">
        <v>0.1164145</v>
      </c>
      <c r="L339" s="95"/>
      <c r="M339" s="95"/>
      <c r="N339" s="95"/>
    </row>
    <row r="340" spans="1:14" x14ac:dyDescent="0.2">
      <c r="A340" s="8">
        <v>331</v>
      </c>
      <c r="B340" s="108">
        <v>157679.8242188</v>
      </c>
      <c r="C340" s="108">
        <v>98773.7519531</v>
      </c>
      <c r="D340" s="108">
        <v>27.899854699999999</v>
      </c>
      <c r="L340" s="95"/>
      <c r="M340" s="95"/>
      <c r="N340" s="95"/>
    </row>
    <row r="341" spans="1:14" x14ac:dyDescent="0.2">
      <c r="A341" s="8">
        <v>332</v>
      </c>
      <c r="B341" s="108">
        <v>167284.4804688</v>
      </c>
      <c r="C341" s="108">
        <v>99110.1074219</v>
      </c>
      <c r="D341" s="108">
        <v>1706.7348557</v>
      </c>
      <c r="L341" s="95"/>
      <c r="M341" s="95"/>
      <c r="N341" s="95"/>
    </row>
    <row r="342" spans="1:14" x14ac:dyDescent="0.2">
      <c r="A342" s="8">
        <v>333</v>
      </c>
      <c r="B342" s="108">
        <v>167522.5976563</v>
      </c>
      <c r="C342" s="108">
        <v>93702.736328200001</v>
      </c>
      <c r="D342" s="108">
        <v>487.60507439999998</v>
      </c>
      <c r="L342" s="95"/>
      <c r="M342" s="95"/>
      <c r="N342" s="95"/>
    </row>
    <row r="343" spans="1:14" x14ac:dyDescent="0.2">
      <c r="A343" s="8">
        <v>334</v>
      </c>
      <c r="B343" s="108">
        <v>159951.8476563</v>
      </c>
      <c r="C343" s="108">
        <v>82621.513671799999</v>
      </c>
      <c r="D343" s="108">
        <v>1373.0747681</v>
      </c>
      <c r="L343" s="95"/>
      <c r="M343" s="95"/>
      <c r="N343" s="95"/>
    </row>
    <row r="344" spans="1:14" x14ac:dyDescent="0.2">
      <c r="A344" s="8">
        <v>335</v>
      </c>
      <c r="B344" s="108">
        <v>139387.7675782</v>
      </c>
      <c r="C344" s="108">
        <v>83809.064453200001</v>
      </c>
      <c r="D344" s="108">
        <v>1277.9288787</v>
      </c>
      <c r="L344" s="95"/>
      <c r="M344" s="95"/>
      <c r="N344" s="95"/>
    </row>
    <row r="345" spans="1:14" x14ac:dyDescent="0.2">
      <c r="A345" s="8">
        <v>336</v>
      </c>
      <c r="B345" s="108">
        <v>56629.1938476</v>
      </c>
      <c r="C345" s="108">
        <v>104022.0253906</v>
      </c>
      <c r="D345" s="108">
        <v>1549.6351319</v>
      </c>
      <c r="L345" s="95"/>
      <c r="M345" s="95"/>
      <c r="N345" s="95"/>
    </row>
    <row r="346" spans="1:14" x14ac:dyDescent="0.2">
      <c r="A346" s="8">
        <v>337</v>
      </c>
      <c r="B346" s="108">
        <v>1868.9248732999999</v>
      </c>
      <c r="C346" s="108">
        <v>122632.3222656</v>
      </c>
      <c r="D346" s="108">
        <v>2568.7719421000002</v>
      </c>
      <c r="L346" s="95"/>
      <c r="M346" s="95"/>
      <c r="N346" s="95"/>
    </row>
    <row r="347" spans="1:14" x14ac:dyDescent="0.2">
      <c r="A347" s="8">
        <v>338</v>
      </c>
      <c r="B347" s="108">
        <v>7704.3579101000005</v>
      </c>
      <c r="C347" s="108">
        <v>121131.5371094</v>
      </c>
      <c r="D347" s="108">
        <v>3708.027771</v>
      </c>
      <c r="L347" s="95"/>
      <c r="M347" s="95"/>
      <c r="N347" s="95"/>
    </row>
    <row r="348" spans="1:14" x14ac:dyDescent="0.2">
      <c r="A348" s="8">
        <v>339</v>
      </c>
      <c r="B348" s="108">
        <v>16412.4470215</v>
      </c>
      <c r="C348" s="108">
        <v>126364.6249999</v>
      </c>
      <c r="D348" s="108">
        <v>1407.9323883</v>
      </c>
      <c r="L348" s="95"/>
      <c r="M348" s="95"/>
      <c r="N348" s="95"/>
    </row>
    <row r="349" spans="1:14" x14ac:dyDescent="0.2">
      <c r="A349" s="8">
        <v>340</v>
      </c>
      <c r="B349" s="108">
        <v>8587.5701295000017</v>
      </c>
      <c r="C349" s="108">
        <v>127176.7910157</v>
      </c>
      <c r="D349" s="108">
        <v>1448.6184997999999</v>
      </c>
      <c r="L349" s="95"/>
      <c r="M349" s="95"/>
      <c r="N349" s="95"/>
    </row>
    <row r="350" spans="1:14" x14ac:dyDescent="0.2">
      <c r="A350" s="8">
        <v>341</v>
      </c>
      <c r="B350" s="108">
        <v>477.01702890000001</v>
      </c>
      <c r="C350" s="108">
        <v>125135.8945312</v>
      </c>
      <c r="D350" s="108">
        <v>1574.2570954</v>
      </c>
      <c r="L350" s="95"/>
      <c r="M350" s="95"/>
      <c r="N350" s="95"/>
    </row>
    <row r="351" spans="1:14" x14ac:dyDescent="0.2">
      <c r="A351" s="8">
        <v>342</v>
      </c>
      <c r="B351" s="108">
        <v>3091.2695313000004</v>
      </c>
      <c r="C351" s="108">
        <v>124200.9824219</v>
      </c>
      <c r="D351" s="108">
        <v>1502.0974426</v>
      </c>
      <c r="L351" s="95"/>
      <c r="M351" s="95"/>
      <c r="N351" s="95"/>
    </row>
    <row r="352" spans="1:14" x14ac:dyDescent="0.2">
      <c r="A352" s="8">
        <v>343</v>
      </c>
      <c r="B352" s="108">
        <v>4233.9335326999999</v>
      </c>
      <c r="C352" s="108">
        <v>123043.1445314</v>
      </c>
      <c r="D352" s="108">
        <v>1318.9499816</v>
      </c>
      <c r="L352" s="95"/>
      <c r="M352" s="95"/>
      <c r="N352" s="95"/>
    </row>
    <row r="353" spans="1:14" x14ac:dyDescent="0.2">
      <c r="A353" s="8">
        <v>344</v>
      </c>
      <c r="B353" s="108">
        <v>11594.9213867</v>
      </c>
      <c r="C353" s="108">
        <v>120969.544922</v>
      </c>
      <c r="D353" s="108">
        <v>1056.2121124999999</v>
      </c>
      <c r="L353" s="95"/>
      <c r="M353" s="95"/>
      <c r="N353" s="95"/>
    </row>
    <row r="354" spans="1:14" x14ac:dyDescent="0.2">
      <c r="A354" s="8">
        <v>345</v>
      </c>
      <c r="B354" s="108">
        <v>17278.2763672</v>
      </c>
      <c r="C354" s="108">
        <v>126498.7636719</v>
      </c>
      <c r="D354" s="108">
        <v>1105.6524962999999</v>
      </c>
      <c r="L354" s="95"/>
      <c r="M354" s="95"/>
      <c r="N354" s="95"/>
    </row>
    <row r="355" spans="1:14" x14ac:dyDescent="0.2">
      <c r="A355" s="8">
        <v>346</v>
      </c>
      <c r="B355" s="108">
        <v>85.759612800000014</v>
      </c>
      <c r="C355" s="108">
        <v>126916.2851562</v>
      </c>
      <c r="D355" s="108">
        <v>261.663971</v>
      </c>
      <c r="L355" s="95"/>
      <c r="M355" s="95"/>
      <c r="N355" s="95"/>
    </row>
    <row r="356" spans="1:14" x14ac:dyDescent="0.2">
      <c r="A356" s="8">
        <v>347</v>
      </c>
      <c r="B356" s="108">
        <v>1791.6530381</v>
      </c>
      <c r="C356" s="108">
        <v>125818.091797</v>
      </c>
      <c r="D356" s="108">
        <v>0</v>
      </c>
      <c r="L356" s="95"/>
      <c r="M356" s="95"/>
      <c r="N356" s="95"/>
    </row>
    <row r="357" spans="1:14" x14ac:dyDescent="0.2">
      <c r="A357" s="8">
        <v>348</v>
      </c>
      <c r="B357" s="108">
        <v>1221.2694788000001</v>
      </c>
      <c r="C357" s="108">
        <v>125571.5156251</v>
      </c>
      <c r="D357" s="108">
        <v>0</v>
      </c>
      <c r="L357" s="95"/>
      <c r="M357" s="95"/>
      <c r="N357" s="95"/>
    </row>
    <row r="358" spans="1:14" x14ac:dyDescent="0.2">
      <c r="A358" s="8">
        <v>349</v>
      </c>
      <c r="B358" s="108">
        <v>0</v>
      </c>
      <c r="C358" s="108">
        <v>124152.5175781</v>
      </c>
      <c r="D358" s="108">
        <v>0</v>
      </c>
      <c r="L358" s="95"/>
      <c r="M358" s="95"/>
      <c r="N358" s="95"/>
    </row>
    <row r="359" spans="1:14" x14ac:dyDescent="0.2">
      <c r="A359" s="8">
        <v>350</v>
      </c>
      <c r="B359" s="108">
        <v>0</v>
      </c>
      <c r="C359" s="108">
        <v>120746.0371094</v>
      </c>
      <c r="D359" s="108">
        <v>8.7725305999999996</v>
      </c>
      <c r="L359" s="95"/>
      <c r="M359" s="95"/>
      <c r="N359" s="95"/>
    </row>
    <row r="360" spans="1:14" x14ac:dyDescent="0.2">
      <c r="A360" s="8">
        <v>351</v>
      </c>
      <c r="B360" s="108">
        <v>813.37481109999999</v>
      </c>
      <c r="C360" s="108">
        <v>98725.3535156</v>
      </c>
      <c r="D360" s="108">
        <v>775.50237279999999</v>
      </c>
      <c r="L360" s="95"/>
      <c r="M360" s="95"/>
      <c r="N360" s="95"/>
    </row>
    <row r="361" spans="1:14" x14ac:dyDescent="0.2">
      <c r="A361" s="8">
        <v>352</v>
      </c>
      <c r="B361" s="108">
        <v>10595.6433105</v>
      </c>
      <c r="C361" s="108">
        <v>51957.916015700001</v>
      </c>
      <c r="D361" s="108">
        <v>2938.2713928000003</v>
      </c>
      <c r="L361" s="95"/>
      <c r="M361" s="95"/>
      <c r="N361" s="95"/>
    </row>
    <row r="362" spans="1:14" x14ac:dyDescent="0.2">
      <c r="A362" s="8">
        <v>353</v>
      </c>
      <c r="B362" s="108">
        <v>20907.1523437</v>
      </c>
      <c r="C362" s="108">
        <v>34689.8300781</v>
      </c>
      <c r="D362" s="108">
        <v>9501.4764405000005</v>
      </c>
      <c r="L362" s="95"/>
      <c r="M362" s="95"/>
      <c r="N362" s="95"/>
    </row>
    <row r="363" spans="1:14" x14ac:dyDescent="0.2">
      <c r="A363" s="8">
        <v>354</v>
      </c>
      <c r="B363" s="108">
        <v>20973.859375</v>
      </c>
      <c r="C363" s="108">
        <v>11260.8798828</v>
      </c>
      <c r="D363" s="108">
        <v>8906.1423340000001</v>
      </c>
      <c r="L363" s="95"/>
      <c r="M363" s="95"/>
      <c r="N363" s="95"/>
    </row>
    <row r="364" spans="1:14" x14ac:dyDescent="0.2">
      <c r="A364" s="8">
        <v>355</v>
      </c>
      <c r="B364" s="108">
        <v>67872.558105500008</v>
      </c>
      <c r="C364" s="108">
        <v>2466.0644360000001</v>
      </c>
      <c r="D364" s="108">
        <v>11010.077636800001</v>
      </c>
      <c r="L364" s="95"/>
      <c r="M364" s="95"/>
      <c r="N364" s="95"/>
    </row>
    <row r="365" spans="1:14" x14ac:dyDescent="0.2">
      <c r="A365" s="8">
        <v>356</v>
      </c>
      <c r="B365" s="108">
        <v>50622.2626953</v>
      </c>
      <c r="C365" s="108">
        <v>36293.142489500002</v>
      </c>
      <c r="D365" s="108">
        <v>13725.8928223</v>
      </c>
      <c r="L365" s="95"/>
      <c r="M365" s="95"/>
      <c r="N365" s="95"/>
    </row>
    <row r="366" spans="1:14" x14ac:dyDescent="0.2">
      <c r="A366" s="8">
        <v>357</v>
      </c>
      <c r="B366" s="108">
        <v>22342.539794799999</v>
      </c>
      <c r="C366" s="108">
        <v>74020.9101563</v>
      </c>
      <c r="D366" s="108">
        <v>7277.6424561000003</v>
      </c>
      <c r="L366" s="95"/>
      <c r="M366" s="95"/>
      <c r="N366" s="95"/>
    </row>
    <row r="367" spans="1:14" x14ac:dyDescent="0.2">
      <c r="A367" s="8">
        <v>358</v>
      </c>
      <c r="B367" s="108">
        <v>9645.0045166</v>
      </c>
      <c r="C367" s="108">
        <v>54623.281250100001</v>
      </c>
      <c r="D367" s="108">
        <v>4599.2340087000002</v>
      </c>
      <c r="L367" s="95"/>
      <c r="M367" s="95"/>
      <c r="N367" s="95"/>
    </row>
    <row r="368" spans="1:14" x14ac:dyDescent="0.2">
      <c r="A368" s="8">
        <v>359</v>
      </c>
      <c r="B368" s="108">
        <v>4524.8478088000002</v>
      </c>
      <c r="C368" s="108">
        <v>34169.784668</v>
      </c>
      <c r="D368" s="108">
        <v>5029.0147704999999</v>
      </c>
      <c r="L368" s="95"/>
      <c r="M368" s="95"/>
      <c r="N368" s="95"/>
    </row>
    <row r="369" spans="1:14" x14ac:dyDescent="0.2">
      <c r="A369" s="8">
        <v>360</v>
      </c>
      <c r="B369" s="108">
        <v>1251.3928223</v>
      </c>
      <c r="C369" s="108">
        <v>35050.4560547</v>
      </c>
      <c r="D369" s="108">
        <v>6980.9654541</v>
      </c>
      <c r="L369" s="95"/>
      <c r="M369" s="95"/>
      <c r="N369" s="95"/>
    </row>
    <row r="370" spans="1:14" x14ac:dyDescent="0.2">
      <c r="A370" s="8">
        <v>361</v>
      </c>
      <c r="B370" s="108">
        <v>5.9280600000000003E-2</v>
      </c>
      <c r="C370" s="108">
        <v>22127.754638800001</v>
      </c>
      <c r="D370" s="108">
        <v>8542.7279053000002</v>
      </c>
      <c r="L370" s="95"/>
      <c r="M370" s="95"/>
      <c r="N370" s="95"/>
    </row>
    <row r="371" spans="1:14" x14ac:dyDescent="0.2">
      <c r="A371" s="8">
        <v>362</v>
      </c>
      <c r="B371" s="108">
        <v>0</v>
      </c>
      <c r="C371" s="108">
        <v>13911.5292969</v>
      </c>
      <c r="D371" s="108">
        <v>6866.2834473000003</v>
      </c>
      <c r="L371" s="95"/>
      <c r="M371" s="95"/>
      <c r="N371" s="95"/>
    </row>
    <row r="372" spans="1:14" x14ac:dyDescent="0.2">
      <c r="A372" s="8">
        <v>363</v>
      </c>
      <c r="B372" s="108">
        <v>0</v>
      </c>
      <c r="C372" s="108">
        <v>6029.5089722000002</v>
      </c>
      <c r="D372" s="108">
        <v>5945.5780028999998</v>
      </c>
      <c r="L372" s="95"/>
      <c r="M372" s="95"/>
      <c r="N372" s="95"/>
    </row>
    <row r="373" spans="1:14" x14ac:dyDescent="0.2">
      <c r="A373" s="8">
        <v>364</v>
      </c>
      <c r="B373" s="108">
        <v>0</v>
      </c>
      <c r="C373" s="108">
        <v>1702.3174743</v>
      </c>
      <c r="D373" s="108">
        <v>5358.9633789</v>
      </c>
      <c r="L373" s="95"/>
      <c r="M373" s="95"/>
      <c r="N373" s="95"/>
    </row>
    <row r="374" spans="1:14" x14ac:dyDescent="0.2">
      <c r="A374" s="8">
        <v>365</v>
      </c>
      <c r="B374" s="108">
        <v>554.41032419999999</v>
      </c>
      <c r="C374" s="108">
        <v>3109.7155762000002</v>
      </c>
      <c r="D374" s="108">
        <v>6613.2541504000001</v>
      </c>
      <c r="L374" s="95"/>
      <c r="M374" s="95"/>
      <c r="N374" s="95"/>
    </row>
    <row r="375" spans="1:14" x14ac:dyDescent="0.2">
      <c r="A375" s="8">
        <v>366</v>
      </c>
      <c r="B375" s="108">
        <v>6.2068280999999992</v>
      </c>
      <c r="C375" s="108">
        <v>4588.1320190999995</v>
      </c>
      <c r="D375" s="108">
        <v>11779.5212402</v>
      </c>
      <c r="L375" s="95"/>
      <c r="M375" s="95"/>
      <c r="N375" s="95"/>
    </row>
    <row r="376" spans="1:14" x14ac:dyDescent="0.2">
      <c r="A376" s="8">
        <v>367</v>
      </c>
      <c r="B376" s="108">
        <v>0.72354830000000003</v>
      </c>
      <c r="C376" s="108">
        <v>6170.9399415000007</v>
      </c>
      <c r="D376" s="108">
        <v>10116.6081543</v>
      </c>
      <c r="L376" s="95"/>
      <c r="M376" s="95"/>
      <c r="N376" s="95"/>
    </row>
    <row r="377" spans="1:14" x14ac:dyDescent="0.2">
      <c r="A377" s="8">
        <v>368</v>
      </c>
      <c r="B377" s="108">
        <v>0</v>
      </c>
      <c r="C377" s="108">
        <v>10033.579834</v>
      </c>
      <c r="D377" s="108">
        <v>12525.3583984</v>
      </c>
      <c r="L377" s="95"/>
      <c r="M377" s="95"/>
      <c r="N377" s="95"/>
    </row>
    <row r="378" spans="1:14" x14ac:dyDescent="0.2">
      <c r="A378" s="8">
        <v>369</v>
      </c>
      <c r="B378" s="108">
        <v>0</v>
      </c>
      <c r="C378" s="108">
        <v>14941.537841900001</v>
      </c>
      <c r="D378" s="108">
        <v>10658.260498</v>
      </c>
      <c r="L378" s="95"/>
      <c r="M378" s="95"/>
      <c r="N378" s="95"/>
    </row>
    <row r="379" spans="1:14" x14ac:dyDescent="0.2">
      <c r="A379" s="8">
        <v>370</v>
      </c>
      <c r="B379" s="108">
        <v>170.50284720000002</v>
      </c>
      <c r="C379" s="108">
        <v>12204.416504000001</v>
      </c>
      <c r="D379" s="108">
        <v>9636.9404297000001</v>
      </c>
      <c r="L379" s="95"/>
      <c r="M379" s="95"/>
      <c r="N379" s="95"/>
    </row>
    <row r="380" spans="1:14" x14ac:dyDescent="0.2">
      <c r="A380" s="8">
        <v>371</v>
      </c>
      <c r="B380" s="108">
        <v>1079.1734915</v>
      </c>
      <c r="C380" s="108">
        <v>7843.9527588000001</v>
      </c>
      <c r="D380" s="108">
        <v>9337.4453125</v>
      </c>
      <c r="L380" s="95"/>
      <c r="M380" s="95"/>
      <c r="N380" s="95"/>
    </row>
    <row r="381" spans="1:14" x14ac:dyDescent="0.2">
      <c r="A381" s="8">
        <v>372</v>
      </c>
      <c r="B381" s="108">
        <v>7.6371E-3</v>
      </c>
      <c r="C381" s="108">
        <v>4760.8920899000004</v>
      </c>
      <c r="D381" s="108">
        <v>9250.8355713000001</v>
      </c>
      <c r="L381" s="95"/>
      <c r="M381" s="95"/>
      <c r="N381" s="95"/>
    </row>
    <row r="382" spans="1:14" x14ac:dyDescent="0.2">
      <c r="A382" s="8">
        <v>373</v>
      </c>
      <c r="B382" s="108">
        <v>0</v>
      </c>
      <c r="C382" s="108">
        <v>25.207643900000001</v>
      </c>
      <c r="D382" s="108">
        <v>7371.9030762999992</v>
      </c>
      <c r="L382" s="95"/>
      <c r="M382" s="95"/>
      <c r="N382" s="95"/>
    </row>
    <row r="383" spans="1:14" x14ac:dyDescent="0.2">
      <c r="A383" s="8">
        <v>374</v>
      </c>
      <c r="B383" s="108">
        <v>215.63549619999998</v>
      </c>
      <c r="C383" s="108">
        <v>2.6858808999999999</v>
      </c>
      <c r="D383" s="108">
        <v>11405.212158100001</v>
      </c>
      <c r="L383" s="95"/>
      <c r="M383" s="95"/>
      <c r="N383" s="95"/>
    </row>
    <row r="384" spans="1:14" x14ac:dyDescent="0.2">
      <c r="A384" s="8">
        <v>375</v>
      </c>
      <c r="B384" s="108">
        <v>116.9586686</v>
      </c>
      <c r="C384" s="108">
        <v>1656.2872972</v>
      </c>
      <c r="D384" s="108">
        <v>15122.7355957</v>
      </c>
      <c r="L384" s="95"/>
      <c r="M384" s="95"/>
      <c r="N384" s="95"/>
    </row>
    <row r="385" spans="1:14" x14ac:dyDescent="0.2">
      <c r="A385" s="8">
        <v>376</v>
      </c>
      <c r="B385" s="108">
        <v>0</v>
      </c>
      <c r="C385" s="108">
        <v>7268.1188965000001</v>
      </c>
      <c r="D385" s="108">
        <v>12628.232421800001</v>
      </c>
      <c r="L385" s="95"/>
      <c r="M385" s="95"/>
      <c r="N385" s="95"/>
    </row>
    <row r="386" spans="1:14" x14ac:dyDescent="0.2">
      <c r="A386" s="8">
        <v>377</v>
      </c>
      <c r="B386" s="108">
        <v>4.2975699999999999E-2</v>
      </c>
      <c r="C386" s="108">
        <v>17416.0400391</v>
      </c>
      <c r="D386" s="108">
        <v>10407.7937012</v>
      </c>
      <c r="L386" s="95"/>
      <c r="M386" s="95"/>
      <c r="N386" s="95"/>
    </row>
    <row r="387" spans="1:14" x14ac:dyDescent="0.2">
      <c r="A387" s="8">
        <v>378</v>
      </c>
      <c r="B387" s="108">
        <v>185.29125440000001</v>
      </c>
      <c r="C387" s="108">
        <v>19077.143798900001</v>
      </c>
      <c r="D387" s="108">
        <v>7471.1557007000001</v>
      </c>
      <c r="L387" s="95"/>
      <c r="M387" s="95"/>
      <c r="N387" s="95"/>
    </row>
    <row r="388" spans="1:14" x14ac:dyDescent="0.2">
      <c r="A388" s="8">
        <v>379</v>
      </c>
      <c r="B388" s="108">
        <v>6848.0244140000004</v>
      </c>
      <c r="C388" s="108">
        <v>17643.930908099999</v>
      </c>
      <c r="D388" s="108">
        <v>3534.8251952999999</v>
      </c>
      <c r="L388" s="95"/>
      <c r="M388" s="95"/>
      <c r="N388" s="95"/>
    </row>
    <row r="389" spans="1:14" x14ac:dyDescent="0.2">
      <c r="A389" s="8">
        <v>380</v>
      </c>
      <c r="B389" s="108">
        <v>12094.7770996</v>
      </c>
      <c r="C389" s="108">
        <v>8867.5686034999999</v>
      </c>
      <c r="D389" s="108">
        <v>4594.0081176999993</v>
      </c>
      <c r="L389" s="95"/>
      <c r="M389" s="95"/>
      <c r="N389" s="95"/>
    </row>
    <row r="390" spans="1:14" x14ac:dyDescent="0.2">
      <c r="A390" s="8">
        <v>381</v>
      </c>
      <c r="B390" s="108">
        <v>6612.5540772000004</v>
      </c>
      <c r="C390" s="108">
        <v>10899.8820801</v>
      </c>
      <c r="D390" s="108">
        <v>7171.2965088000001</v>
      </c>
      <c r="L390" s="95"/>
      <c r="M390" s="95"/>
      <c r="N390" s="95"/>
    </row>
    <row r="391" spans="1:14" x14ac:dyDescent="0.2">
      <c r="A391" s="8">
        <v>382</v>
      </c>
      <c r="B391" s="108">
        <v>4754.4072876</v>
      </c>
      <c r="C391" s="108">
        <v>20772.303954999999</v>
      </c>
      <c r="D391" s="108">
        <v>10717.5273438</v>
      </c>
      <c r="L391" s="95"/>
      <c r="M391" s="95"/>
      <c r="N391" s="95"/>
    </row>
    <row r="392" spans="1:14" x14ac:dyDescent="0.2">
      <c r="A392" s="8">
        <v>383</v>
      </c>
      <c r="B392" s="108">
        <v>2353.7258606</v>
      </c>
      <c r="C392" s="108">
        <v>44865.0859375</v>
      </c>
      <c r="D392" s="108">
        <v>13432.153320199999</v>
      </c>
      <c r="L392" s="95"/>
      <c r="M392" s="95"/>
      <c r="N392" s="95"/>
    </row>
    <row r="393" spans="1:14" x14ac:dyDescent="0.2">
      <c r="A393" s="8">
        <v>384</v>
      </c>
      <c r="B393" s="108">
        <v>45.271379400000001</v>
      </c>
      <c r="C393" s="108">
        <v>49059.2695312</v>
      </c>
      <c r="D393" s="108">
        <v>10477.0393067</v>
      </c>
      <c r="L393" s="95"/>
      <c r="M393" s="95"/>
      <c r="N393" s="95"/>
    </row>
    <row r="394" spans="1:14" x14ac:dyDescent="0.2">
      <c r="A394" s="8">
        <v>385</v>
      </c>
      <c r="B394" s="108">
        <v>636.98721690000002</v>
      </c>
      <c r="C394" s="108">
        <v>70991.1572266</v>
      </c>
      <c r="D394" s="108">
        <v>9443.6337891000003</v>
      </c>
      <c r="L394" s="95"/>
      <c r="M394" s="95"/>
      <c r="N394" s="95"/>
    </row>
    <row r="395" spans="1:14" x14ac:dyDescent="0.2">
      <c r="A395" s="8">
        <v>386</v>
      </c>
      <c r="B395" s="108">
        <v>521.90817259999994</v>
      </c>
      <c r="C395" s="108">
        <v>68019.958984500001</v>
      </c>
      <c r="D395" s="108">
        <v>8053.1379395000004</v>
      </c>
      <c r="L395" s="95"/>
      <c r="M395" s="95"/>
      <c r="N395" s="95"/>
    </row>
    <row r="396" spans="1:14" x14ac:dyDescent="0.2">
      <c r="A396" s="8">
        <v>387</v>
      </c>
      <c r="B396" s="108">
        <v>0.21864449999999999</v>
      </c>
      <c r="C396" s="108">
        <v>75563.6601563</v>
      </c>
      <c r="D396" s="108">
        <v>9177.6228028000005</v>
      </c>
      <c r="L396" s="95"/>
      <c r="M396" s="95"/>
      <c r="N396" s="95"/>
    </row>
    <row r="397" spans="1:14" x14ac:dyDescent="0.2">
      <c r="A397" s="8">
        <v>388</v>
      </c>
      <c r="B397" s="108">
        <v>0</v>
      </c>
      <c r="C397" s="108">
        <v>89624.0644531</v>
      </c>
      <c r="D397" s="108">
        <v>13612.2827149</v>
      </c>
      <c r="L397" s="95"/>
      <c r="M397" s="95"/>
      <c r="N397" s="95"/>
    </row>
    <row r="398" spans="1:14" x14ac:dyDescent="0.2">
      <c r="A398" s="8">
        <v>389</v>
      </c>
      <c r="B398" s="108">
        <v>0.129548</v>
      </c>
      <c r="C398" s="108">
        <v>77472.9707031</v>
      </c>
      <c r="D398" s="108">
        <v>13963.854004000001</v>
      </c>
      <c r="L398" s="95"/>
      <c r="M398" s="95"/>
      <c r="N398" s="95"/>
    </row>
    <row r="399" spans="1:14" x14ac:dyDescent="0.2">
      <c r="A399" s="8">
        <v>390</v>
      </c>
      <c r="B399" s="108">
        <v>0</v>
      </c>
      <c r="C399" s="108">
        <v>75023.634765700001</v>
      </c>
      <c r="D399" s="108">
        <v>12848.238281400001</v>
      </c>
      <c r="L399" s="95"/>
      <c r="M399" s="95"/>
      <c r="N399" s="95"/>
    </row>
    <row r="400" spans="1:14" x14ac:dyDescent="0.2">
      <c r="A400" s="8">
        <v>391</v>
      </c>
      <c r="B400" s="108">
        <v>0</v>
      </c>
      <c r="C400" s="108">
        <v>77226.693359500001</v>
      </c>
      <c r="D400" s="108">
        <v>14988.268066299999</v>
      </c>
      <c r="L400" s="95"/>
      <c r="M400" s="95"/>
      <c r="N400" s="95"/>
    </row>
    <row r="401" spans="1:14" x14ac:dyDescent="0.2">
      <c r="A401" s="8">
        <v>392</v>
      </c>
      <c r="B401" s="108">
        <v>0</v>
      </c>
      <c r="C401" s="108">
        <v>78637.187500100001</v>
      </c>
      <c r="D401" s="108">
        <v>18935.006836</v>
      </c>
      <c r="L401" s="95"/>
      <c r="M401" s="95"/>
      <c r="N401" s="95"/>
    </row>
    <row r="402" spans="1:14" x14ac:dyDescent="0.2">
      <c r="A402" s="8">
        <v>393</v>
      </c>
      <c r="B402" s="108">
        <v>729.98543549999999</v>
      </c>
      <c r="C402" s="108">
        <v>87397.8222656</v>
      </c>
      <c r="D402" s="108">
        <v>18828.210449300001</v>
      </c>
      <c r="L402" s="95"/>
      <c r="M402" s="95"/>
      <c r="N402" s="95"/>
    </row>
    <row r="403" spans="1:14" x14ac:dyDescent="0.2">
      <c r="A403" s="8">
        <v>394</v>
      </c>
      <c r="B403" s="108">
        <v>3048.7053833</v>
      </c>
      <c r="C403" s="108">
        <v>78588.078125100001</v>
      </c>
      <c r="D403" s="108">
        <v>19344.0444336</v>
      </c>
      <c r="L403" s="95"/>
      <c r="M403" s="95"/>
      <c r="N403" s="95"/>
    </row>
    <row r="404" spans="1:14" x14ac:dyDescent="0.2">
      <c r="A404" s="8">
        <v>395</v>
      </c>
      <c r="B404" s="108">
        <v>2385.4610594999999</v>
      </c>
      <c r="C404" s="108">
        <v>40378.4858398</v>
      </c>
      <c r="D404" s="108">
        <v>15418.0170898</v>
      </c>
      <c r="L404" s="95"/>
      <c r="M404" s="95"/>
      <c r="N404" s="95"/>
    </row>
    <row r="405" spans="1:14" x14ac:dyDescent="0.2">
      <c r="A405" s="8">
        <v>396</v>
      </c>
      <c r="B405" s="108">
        <v>3932.878479</v>
      </c>
      <c r="C405" s="108">
        <v>47677.5302735</v>
      </c>
      <c r="D405" s="108">
        <v>11027.3217774</v>
      </c>
      <c r="L405" s="95"/>
      <c r="M405" s="95"/>
      <c r="N405" s="95"/>
    </row>
    <row r="406" spans="1:14" x14ac:dyDescent="0.2">
      <c r="A406" s="8">
        <v>397</v>
      </c>
      <c r="B406" s="108">
        <v>4372.3670653999998</v>
      </c>
      <c r="C406" s="108">
        <v>55868.7011719</v>
      </c>
      <c r="D406" s="108">
        <v>7868.4604491999999</v>
      </c>
      <c r="L406" s="95"/>
      <c r="M406" s="95"/>
      <c r="N406" s="95"/>
    </row>
    <row r="407" spans="1:14" x14ac:dyDescent="0.2">
      <c r="A407" s="8">
        <v>398</v>
      </c>
      <c r="B407" s="108">
        <v>5932.4287108999997</v>
      </c>
      <c r="C407" s="108">
        <v>52096.0556641</v>
      </c>
      <c r="D407" s="108">
        <v>4136.6029662999999</v>
      </c>
      <c r="L407" s="95"/>
      <c r="M407" s="95"/>
      <c r="N407" s="95"/>
    </row>
    <row r="408" spans="1:14" x14ac:dyDescent="0.2">
      <c r="A408" s="8">
        <v>399</v>
      </c>
      <c r="B408" s="108">
        <v>3013.9424439000004</v>
      </c>
      <c r="C408" s="108">
        <v>45042.5673828</v>
      </c>
      <c r="D408" s="108">
        <v>3567.0563354000001</v>
      </c>
      <c r="L408" s="95"/>
      <c r="M408" s="95"/>
      <c r="N408" s="95"/>
    </row>
    <row r="409" spans="1:14" x14ac:dyDescent="0.2">
      <c r="A409" s="8">
        <v>400</v>
      </c>
      <c r="B409" s="108">
        <v>2453.0432129000001</v>
      </c>
      <c r="C409" s="108">
        <v>39394.4951172</v>
      </c>
      <c r="D409" s="108">
        <v>3804.7075194999998</v>
      </c>
      <c r="L409" s="95"/>
      <c r="M409" s="95"/>
      <c r="N409" s="95"/>
    </row>
    <row r="410" spans="1:14" x14ac:dyDescent="0.2">
      <c r="A410" s="8">
        <v>401</v>
      </c>
      <c r="B410" s="108">
        <v>738.79845360000002</v>
      </c>
      <c r="C410" s="108">
        <v>39332.439453200001</v>
      </c>
      <c r="D410" s="108">
        <v>2951.4519653000002</v>
      </c>
      <c r="L410" s="95"/>
      <c r="M410" s="95"/>
      <c r="N410" s="95"/>
    </row>
    <row r="411" spans="1:14" x14ac:dyDescent="0.2">
      <c r="A411" s="8">
        <v>402</v>
      </c>
      <c r="B411" s="108">
        <v>0</v>
      </c>
      <c r="C411" s="108">
        <v>30714.725586</v>
      </c>
      <c r="D411" s="108">
        <v>1943.5461120999998</v>
      </c>
      <c r="L411" s="95"/>
      <c r="M411" s="95"/>
      <c r="N411" s="95"/>
    </row>
    <row r="412" spans="1:14" x14ac:dyDescent="0.2">
      <c r="A412" s="8">
        <v>403</v>
      </c>
      <c r="B412" s="108">
        <v>1394.3741912</v>
      </c>
      <c r="C412" s="108">
        <v>19214.6491699</v>
      </c>
      <c r="D412" s="108">
        <v>952.96965030000001</v>
      </c>
      <c r="L412" s="95"/>
      <c r="M412" s="95"/>
      <c r="N412" s="95"/>
    </row>
    <row r="413" spans="1:14" x14ac:dyDescent="0.2">
      <c r="A413" s="8">
        <v>404</v>
      </c>
      <c r="B413" s="108">
        <v>6012.3132935000003</v>
      </c>
      <c r="C413" s="108">
        <v>12873.669433700001</v>
      </c>
      <c r="D413" s="108">
        <v>39.215576400000003</v>
      </c>
      <c r="L413" s="95"/>
      <c r="M413" s="95"/>
      <c r="N413" s="95"/>
    </row>
    <row r="414" spans="1:14" x14ac:dyDescent="0.2">
      <c r="A414" s="8">
        <v>405</v>
      </c>
      <c r="B414" s="108">
        <v>7535.8117676000002</v>
      </c>
      <c r="C414" s="108">
        <v>12136.1657715</v>
      </c>
      <c r="D414" s="108">
        <v>23.242795100000002</v>
      </c>
      <c r="L414" s="95"/>
      <c r="M414" s="95"/>
      <c r="N414" s="95"/>
    </row>
    <row r="415" spans="1:14" x14ac:dyDescent="0.2">
      <c r="A415" s="8">
        <v>406</v>
      </c>
      <c r="B415" s="108">
        <v>10782.864257699999</v>
      </c>
      <c r="C415" s="108">
        <v>5007.8444213000002</v>
      </c>
      <c r="D415" s="108">
        <v>341.95592039999997</v>
      </c>
      <c r="L415" s="95"/>
      <c r="M415" s="95"/>
      <c r="N415" s="95"/>
    </row>
    <row r="416" spans="1:14" x14ac:dyDescent="0.2">
      <c r="A416" s="8">
        <v>407</v>
      </c>
      <c r="B416" s="108">
        <v>18250.3134766</v>
      </c>
      <c r="C416" s="108">
        <v>10318.0292969</v>
      </c>
      <c r="D416" s="108">
        <v>1397.5780563999999</v>
      </c>
      <c r="L416" s="95"/>
      <c r="M416" s="95"/>
      <c r="N416" s="95"/>
    </row>
    <row r="417" spans="1:14" x14ac:dyDescent="0.2">
      <c r="A417" s="8">
        <v>408</v>
      </c>
      <c r="B417" s="108">
        <v>19348.0371094</v>
      </c>
      <c r="C417" s="108">
        <v>6043.5804442999997</v>
      </c>
      <c r="D417" s="108">
        <v>447.12004840000003</v>
      </c>
      <c r="L417" s="95"/>
      <c r="M417" s="95"/>
      <c r="N417" s="95"/>
    </row>
    <row r="418" spans="1:14" x14ac:dyDescent="0.2">
      <c r="A418" s="8">
        <v>409</v>
      </c>
      <c r="B418" s="108">
        <v>7418.1797484999997</v>
      </c>
      <c r="C418" s="108">
        <v>7561.7153319000008</v>
      </c>
      <c r="D418" s="108">
        <v>4.3308229000000003</v>
      </c>
      <c r="L418" s="95"/>
      <c r="M418" s="95"/>
      <c r="N418" s="95"/>
    </row>
    <row r="419" spans="1:14" x14ac:dyDescent="0.2">
      <c r="A419" s="8">
        <v>410</v>
      </c>
      <c r="B419" s="108">
        <v>8284.8078612999998</v>
      </c>
      <c r="C419" s="108">
        <v>686.67193040000006</v>
      </c>
      <c r="D419" s="108">
        <v>0</v>
      </c>
      <c r="L419" s="95"/>
      <c r="M419" s="95"/>
      <c r="N419" s="95"/>
    </row>
    <row r="420" spans="1:14" x14ac:dyDescent="0.2">
      <c r="A420" s="8">
        <v>411</v>
      </c>
      <c r="B420" s="108">
        <v>7825.4053953999992</v>
      </c>
      <c r="C420" s="108">
        <v>0</v>
      </c>
      <c r="D420" s="108">
        <v>5.5363585999999998</v>
      </c>
      <c r="L420" s="95"/>
      <c r="M420" s="95"/>
      <c r="N420" s="95"/>
    </row>
    <row r="421" spans="1:14" x14ac:dyDescent="0.2">
      <c r="A421" s="8">
        <v>412</v>
      </c>
      <c r="B421" s="108">
        <v>24292.7670899</v>
      </c>
      <c r="C421" s="108">
        <v>0</v>
      </c>
      <c r="D421" s="108">
        <v>9.7091022000000002</v>
      </c>
      <c r="L421" s="95"/>
      <c r="M421" s="95"/>
      <c r="N421" s="95"/>
    </row>
    <row r="422" spans="1:14" x14ac:dyDescent="0.2">
      <c r="A422" s="8">
        <v>413</v>
      </c>
      <c r="B422" s="108">
        <v>35530.6210937</v>
      </c>
      <c r="C422" s="108">
        <v>0</v>
      </c>
      <c r="D422" s="108">
        <v>1243.578209</v>
      </c>
      <c r="L422" s="95"/>
      <c r="M422" s="95"/>
      <c r="N422" s="95"/>
    </row>
    <row r="423" spans="1:14" x14ac:dyDescent="0.2">
      <c r="A423" s="8">
        <v>414</v>
      </c>
      <c r="B423" s="108">
        <v>15666.163696199999</v>
      </c>
      <c r="C423" s="108">
        <v>1484.5803986000001</v>
      </c>
      <c r="D423" s="108">
        <v>2526.9153443</v>
      </c>
      <c r="L423" s="95"/>
      <c r="M423" s="95"/>
      <c r="N423" s="95"/>
    </row>
    <row r="424" spans="1:14" x14ac:dyDescent="0.2">
      <c r="A424" s="8">
        <v>415</v>
      </c>
      <c r="B424" s="108">
        <v>8548.3374022999997</v>
      </c>
      <c r="C424" s="108">
        <v>5862.2520141000005</v>
      </c>
      <c r="D424" s="108">
        <v>2196.5710297000001</v>
      </c>
      <c r="L424" s="95"/>
      <c r="M424" s="95"/>
      <c r="N424" s="95"/>
    </row>
    <row r="425" spans="1:14" x14ac:dyDescent="0.2">
      <c r="A425" s="8">
        <v>416</v>
      </c>
      <c r="B425" s="108">
        <v>11469.1323242</v>
      </c>
      <c r="C425" s="108">
        <v>16958.516845800001</v>
      </c>
      <c r="D425" s="108">
        <v>479.34655669999995</v>
      </c>
      <c r="L425" s="95"/>
      <c r="M425" s="95"/>
      <c r="N425" s="95"/>
    </row>
    <row r="426" spans="1:14" x14ac:dyDescent="0.2">
      <c r="A426" s="8">
        <v>417</v>
      </c>
      <c r="B426" s="108">
        <v>9038.7312010999995</v>
      </c>
      <c r="C426" s="108">
        <v>22491.399658300001</v>
      </c>
      <c r="D426" s="108">
        <v>232.29622169999999</v>
      </c>
      <c r="L426" s="95"/>
      <c r="M426" s="95"/>
      <c r="N426" s="95"/>
    </row>
    <row r="427" spans="1:14" x14ac:dyDescent="0.2">
      <c r="A427" s="8">
        <v>418</v>
      </c>
      <c r="B427" s="108">
        <v>1047.7006739999999</v>
      </c>
      <c r="C427" s="108">
        <v>28684.4267578</v>
      </c>
      <c r="D427" s="108">
        <v>24.154378900000001</v>
      </c>
      <c r="L427" s="95"/>
      <c r="M427" s="95"/>
      <c r="N427" s="95"/>
    </row>
    <row r="428" spans="1:14" x14ac:dyDescent="0.2">
      <c r="A428" s="8">
        <v>419</v>
      </c>
      <c r="B428" s="108">
        <v>5714.1159590999996</v>
      </c>
      <c r="C428" s="108">
        <v>22174.790039</v>
      </c>
      <c r="D428" s="108">
        <v>52.457194399999999</v>
      </c>
      <c r="L428" s="95"/>
      <c r="M428" s="95"/>
      <c r="N428" s="95"/>
    </row>
    <row r="429" spans="1:14" x14ac:dyDescent="0.2">
      <c r="A429" s="8">
        <v>420</v>
      </c>
      <c r="B429" s="108">
        <v>16976.0505371</v>
      </c>
      <c r="C429" s="108">
        <v>18308.768554800001</v>
      </c>
      <c r="D429" s="108">
        <v>990.64047230000006</v>
      </c>
      <c r="L429" s="95"/>
      <c r="M429" s="95"/>
      <c r="N429" s="95"/>
    </row>
    <row r="430" spans="1:14" x14ac:dyDescent="0.2">
      <c r="A430" s="8">
        <v>421</v>
      </c>
      <c r="B430" s="108">
        <v>17183.7231445</v>
      </c>
      <c r="C430" s="108">
        <v>21401.613769600001</v>
      </c>
      <c r="D430" s="108">
        <v>478.87375640000005</v>
      </c>
      <c r="L430" s="95"/>
      <c r="M430" s="95"/>
      <c r="N430" s="95"/>
    </row>
    <row r="431" spans="1:14" x14ac:dyDescent="0.2">
      <c r="A431" s="8">
        <v>422</v>
      </c>
      <c r="B431" s="108">
        <v>17182.2944336</v>
      </c>
      <c r="C431" s="108">
        <v>20522.0087891</v>
      </c>
      <c r="D431" s="108">
        <v>402.77124019999997</v>
      </c>
      <c r="L431" s="95"/>
      <c r="M431" s="95"/>
      <c r="N431" s="95"/>
    </row>
    <row r="432" spans="1:14" x14ac:dyDescent="0.2">
      <c r="A432" s="8">
        <v>423</v>
      </c>
      <c r="B432" s="108">
        <v>17209.081054599999</v>
      </c>
      <c r="C432" s="108">
        <v>23293.2558594</v>
      </c>
      <c r="D432" s="108">
        <v>219.16627690000001</v>
      </c>
      <c r="L432" s="95"/>
      <c r="M432" s="95"/>
      <c r="N432" s="95"/>
    </row>
    <row r="433" spans="1:14" x14ac:dyDescent="0.2">
      <c r="A433" s="8">
        <v>424</v>
      </c>
      <c r="B433" s="108">
        <v>17213.9697266</v>
      </c>
      <c r="C433" s="108">
        <v>23309.1948242</v>
      </c>
      <c r="D433" s="108">
        <v>198.22183410000002</v>
      </c>
      <c r="L433" s="95"/>
      <c r="M433" s="95"/>
      <c r="N433" s="95"/>
    </row>
    <row r="434" spans="1:14" x14ac:dyDescent="0.2">
      <c r="A434" s="8">
        <v>425</v>
      </c>
      <c r="B434" s="108">
        <v>17215.490234299999</v>
      </c>
      <c r="C434" s="108">
        <v>23304.758300699999</v>
      </c>
      <c r="D434" s="108">
        <v>117.7775268</v>
      </c>
      <c r="L434" s="95"/>
      <c r="M434" s="95"/>
      <c r="N434" s="95"/>
    </row>
    <row r="435" spans="1:14" x14ac:dyDescent="0.2">
      <c r="A435" s="8">
        <v>426</v>
      </c>
      <c r="B435" s="108">
        <v>21971.7631836</v>
      </c>
      <c r="C435" s="108">
        <v>21607.0722656</v>
      </c>
      <c r="D435" s="108">
        <v>179.2632433</v>
      </c>
      <c r="L435" s="95"/>
      <c r="M435" s="95"/>
      <c r="N435" s="95"/>
    </row>
    <row r="436" spans="1:14" x14ac:dyDescent="0.2">
      <c r="A436" s="8">
        <v>427</v>
      </c>
      <c r="B436" s="108">
        <v>56578.228515700001</v>
      </c>
      <c r="C436" s="108">
        <v>20583.387695400001</v>
      </c>
      <c r="D436" s="108">
        <v>111.733605</v>
      </c>
      <c r="L436" s="95"/>
      <c r="M436" s="95"/>
      <c r="N436" s="95"/>
    </row>
    <row r="437" spans="1:14" x14ac:dyDescent="0.2">
      <c r="A437" s="8">
        <v>428</v>
      </c>
      <c r="B437" s="108">
        <v>166701.9843751</v>
      </c>
      <c r="C437" s="108">
        <v>20031.495605399999</v>
      </c>
      <c r="D437" s="108">
        <v>360.0571175</v>
      </c>
      <c r="L437" s="95"/>
      <c r="M437" s="95"/>
      <c r="N437" s="95"/>
    </row>
    <row r="438" spans="1:14" x14ac:dyDescent="0.2">
      <c r="A438" s="8">
        <v>429</v>
      </c>
      <c r="B438" s="108">
        <v>165722.6796876</v>
      </c>
      <c r="C438" s="108">
        <v>15241.829834</v>
      </c>
      <c r="D438" s="108">
        <v>3201.7962646999999</v>
      </c>
      <c r="L438" s="95"/>
      <c r="M438" s="95"/>
      <c r="N438" s="95"/>
    </row>
    <row r="439" spans="1:14" x14ac:dyDescent="0.2">
      <c r="A439" s="8">
        <v>430</v>
      </c>
      <c r="B439" s="108">
        <v>167454.6992189</v>
      </c>
      <c r="C439" s="108">
        <v>10345.0961914</v>
      </c>
      <c r="D439" s="108">
        <v>5703.9576416999998</v>
      </c>
      <c r="L439" s="95"/>
      <c r="M439" s="95"/>
      <c r="N439" s="95"/>
    </row>
    <row r="440" spans="1:14" x14ac:dyDescent="0.2">
      <c r="A440" s="8">
        <v>431</v>
      </c>
      <c r="B440" s="108">
        <v>164990.4335939</v>
      </c>
      <c r="C440" s="108">
        <v>12464.5153809</v>
      </c>
      <c r="D440" s="108">
        <v>7110.3562010999995</v>
      </c>
      <c r="L440" s="95"/>
      <c r="M440" s="95"/>
      <c r="N440" s="95"/>
    </row>
    <row r="441" spans="1:14" x14ac:dyDescent="0.2">
      <c r="A441" s="8">
        <v>432</v>
      </c>
      <c r="B441" s="108">
        <v>165725.5429689</v>
      </c>
      <c r="C441" s="108">
        <v>17987.6567383</v>
      </c>
      <c r="D441" s="108">
        <v>15102.650146399999</v>
      </c>
      <c r="L441" s="95"/>
      <c r="M441" s="95"/>
      <c r="N441" s="95"/>
    </row>
    <row r="442" spans="1:14" x14ac:dyDescent="0.2">
      <c r="A442" s="8">
        <v>433</v>
      </c>
      <c r="B442" s="108">
        <v>162525.1250001</v>
      </c>
      <c r="C442" s="108">
        <v>30835.819336</v>
      </c>
      <c r="D442" s="108">
        <v>11117.289062600001</v>
      </c>
      <c r="L442" s="95"/>
      <c r="M442" s="95"/>
      <c r="N442" s="95"/>
    </row>
    <row r="443" spans="1:14" x14ac:dyDescent="0.2">
      <c r="A443" s="8">
        <v>434</v>
      </c>
      <c r="B443" s="108">
        <v>159311.7109377</v>
      </c>
      <c r="C443" s="108">
        <v>39947.913086</v>
      </c>
      <c r="D443" s="108">
        <v>7138.3579101000005</v>
      </c>
      <c r="L443" s="95"/>
      <c r="M443" s="95"/>
      <c r="N443" s="95"/>
    </row>
    <row r="444" spans="1:14" x14ac:dyDescent="0.2">
      <c r="A444" s="8">
        <v>435</v>
      </c>
      <c r="B444" s="108">
        <v>152071.3867189</v>
      </c>
      <c r="C444" s="108">
        <v>51736.109375100001</v>
      </c>
      <c r="D444" s="108">
        <v>4052.0946654999998</v>
      </c>
      <c r="L444" s="95"/>
      <c r="M444" s="95"/>
      <c r="N444" s="95"/>
    </row>
    <row r="445" spans="1:14" x14ac:dyDescent="0.2">
      <c r="A445" s="8">
        <v>436</v>
      </c>
      <c r="B445" s="108">
        <v>114606.0996095</v>
      </c>
      <c r="C445" s="108">
        <v>44613.1708984</v>
      </c>
      <c r="D445" s="108">
        <v>4275.434021</v>
      </c>
      <c r="L445" s="95"/>
      <c r="M445" s="95"/>
      <c r="N445" s="95"/>
    </row>
    <row r="446" spans="1:14" x14ac:dyDescent="0.2">
      <c r="A446" s="8">
        <v>437</v>
      </c>
      <c r="B446" s="108">
        <v>137450.3691406</v>
      </c>
      <c r="C446" s="108">
        <v>30018.1733398</v>
      </c>
      <c r="D446" s="108">
        <v>6089.4278563999997</v>
      </c>
      <c r="L446" s="95"/>
      <c r="M446" s="95"/>
      <c r="N446" s="95"/>
    </row>
    <row r="447" spans="1:14" x14ac:dyDescent="0.2">
      <c r="A447" s="8">
        <v>438</v>
      </c>
      <c r="B447" s="108">
        <v>137982.5781251</v>
      </c>
      <c r="C447" s="108">
        <v>25144.476074300001</v>
      </c>
      <c r="D447" s="108">
        <v>4472.7408448000006</v>
      </c>
      <c r="L447" s="95"/>
      <c r="M447" s="95"/>
      <c r="N447" s="95"/>
    </row>
    <row r="448" spans="1:14" x14ac:dyDescent="0.2">
      <c r="A448" s="8">
        <v>439</v>
      </c>
      <c r="B448" s="108">
        <v>117707.1230469</v>
      </c>
      <c r="C448" s="108">
        <v>22645.2548828</v>
      </c>
      <c r="D448" s="108">
        <v>4406.0013428000002</v>
      </c>
      <c r="L448" s="95"/>
      <c r="M448" s="95"/>
      <c r="N448" s="95"/>
    </row>
    <row r="449" spans="1:14" x14ac:dyDescent="0.2">
      <c r="A449" s="8">
        <v>440</v>
      </c>
      <c r="B449" s="108">
        <v>112799.4375</v>
      </c>
      <c r="C449" s="108">
        <v>27312.659179800001</v>
      </c>
      <c r="D449" s="108">
        <v>5181.7819823999998</v>
      </c>
      <c r="L449" s="95"/>
      <c r="M449" s="95"/>
      <c r="N449" s="95"/>
    </row>
    <row r="450" spans="1:14" x14ac:dyDescent="0.2">
      <c r="A450" s="8">
        <v>441</v>
      </c>
      <c r="B450" s="108">
        <v>121256.8925781</v>
      </c>
      <c r="C450" s="108">
        <v>24713.4082031</v>
      </c>
      <c r="D450" s="108">
        <v>4126.0201416</v>
      </c>
      <c r="L450" s="95"/>
      <c r="M450" s="95"/>
      <c r="N450" s="95"/>
    </row>
    <row r="451" spans="1:14" x14ac:dyDescent="0.2">
      <c r="A451" s="8">
        <v>442</v>
      </c>
      <c r="B451" s="108">
        <v>63090.6259766</v>
      </c>
      <c r="C451" s="108">
        <v>9796.4527588000001</v>
      </c>
      <c r="D451" s="108">
        <v>3344.2996827000002</v>
      </c>
      <c r="L451" s="95"/>
      <c r="M451" s="95"/>
      <c r="N451" s="95"/>
    </row>
    <row r="452" spans="1:14" x14ac:dyDescent="0.2">
      <c r="A452" s="8">
        <v>443</v>
      </c>
      <c r="B452" s="108">
        <v>14155.4631348</v>
      </c>
      <c r="C452" s="108">
        <v>1170.1720505000001</v>
      </c>
      <c r="D452" s="108">
        <v>2362.1272583</v>
      </c>
      <c r="L452" s="95"/>
      <c r="M452" s="95"/>
      <c r="N452" s="95"/>
    </row>
    <row r="453" spans="1:14" x14ac:dyDescent="0.2">
      <c r="A453" s="8">
        <v>444</v>
      </c>
      <c r="B453" s="108">
        <v>24556.628662200001</v>
      </c>
      <c r="C453" s="108">
        <v>1906.6487274999999</v>
      </c>
      <c r="D453" s="108">
        <v>2392.6734618999999</v>
      </c>
      <c r="L453" s="95"/>
      <c r="M453" s="95"/>
      <c r="N453" s="95"/>
    </row>
    <row r="454" spans="1:14" x14ac:dyDescent="0.2">
      <c r="A454" s="8">
        <v>445</v>
      </c>
      <c r="B454" s="108">
        <v>76950.1552735</v>
      </c>
      <c r="C454" s="108">
        <v>3018.5543213000001</v>
      </c>
      <c r="D454" s="108">
        <v>2284.8826902999999</v>
      </c>
      <c r="L454" s="95"/>
      <c r="M454" s="95"/>
      <c r="N454" s="95"/>
    </row>
    <row r="455" spans="1:14" x14ac:dyDescent="0.2">
      <c r="A455" s="8">
        <v>446</v>
      </c>
      <c r="B455" s="108">
        <v>83220.7890625</v>
      </c>
      <c r="C455" s="108">
        <v>1997.4316939999999</v>
      </c>
      <c r="D455" s="108">
        <v>2250.0980225999997</v>
      </c>
      <c r="L455" s="95"/>
      <c r="M455" s="95"/>
      <c r="N455" s="95"/>
    </row>
    <row r="456" spans="1:14" x14ac:dyDescent="0.2">
      <c r="A456" s="8">
        <v>447</v>
      </c>
      <c r="B456" s="108">
        <v>83239.4003906</v>
      </c>
      <c r="C456" s="108">
        <v>4871.2104798</v>
      </c>
      <c r="D456" s="108">
        <v>2132.0642089999997</v>
      </c>
      <c r="L456" s="95"/>
      <c r="M456" s="95"/>
      <c r="N456" s="95"/>
    </row>
    <row r="457" spans="1:14" x14ac:dyDescent="0.2">
      <c r="A457" s="8">
        <v>448</v>
      </c>
      <c r="B457" s="108">
        <v>83243.6445313</v>
      </c>
      <c r="C457" s="108">
        <v>2305.3004607999997</v>
      </c>
      <c r="D457" s="108">
        <v>2259.5019532000001</v>
      </c>
      <c r="L457" s="95"/>
      <c r="M457" s="95"/>
      <c r="N457" s="95"/>
    </row>
    <row r="458" spans="1:14" x14ac:dyDescent="0.2">
      <c r="A458" s="8">
        <v>449</v>
      </c>
      <c r="B458" s="108">
        <v>83241.984375100001</v>
      </c>
      <c r="C458" s="108">
        <v>1481.5273285000001</v>
      </c>
      <c r="D458" s="108">
        <v>2477.6268921999999</v>
      </c>
      <c r="L458" s="95"/>
      <c r="M458" s="95"/>
      <c r="N458" s="95"/>
    </row>
    <row r="459" spans="1:14" x14ac:dyDescent="0.2">
      <c r="A459" s="8">
        <v>450</v>
      </c>
      <c r="B459" s="108">
        <v>83230.0078125</v>
      </c>
      <c r="C459" s="108">
        <v>1.4270100000000001E-2</v>
      </c>
      <c r="D459" s="108">
        <v>2460.0875852999998</v>
      </c>
      <c r="L459" s="95"/>
      <c r="M459" s="95"/>
      <c r="N459" s="95"/>
    </row>
    <row r="460" spans="1:14" x14ac:dyDescent="0.2">
      <c r="A460" s="8">
        <v>451</v>
      </c>
      <c r="B460" s="108">
        <v>130611.7773439</v>
      </c>
      <c r="C460" s="108">
        <v>2.7362007999999998</v>
      </c>
      <c r="D460" s="108">
        <v>3735.9512329999998</v>
      </c>
      <c r="L460" s="95"/>
      <c r="M460" s="95"/>
      <c r="N460" s="95"/>
    </row>
    <row r="461" spans="1:14" x14ac:dyDescent="0.2">
      <c r="A461" s="8">
        <v>452</v>
      </c>
      <c r="B461" s="108">
        <v>154508.3476564</v>
      </c>
      <c r="C461" s="108">
        <v>1689.4917249</v>
      </c>
      <c r="D461" s="108">
        <v>7166.5895995000001</v>
      </c>
      <c r="L461" s="95"/>
      <c r="M461" s="95"/>
      <c r="N461" s="95"/>
    </row>
    <row r="462" spans="1:14" x14ac:dyDescent="0.2">
      <c r="A462" s="8">
        <v>453</v>
      </c>
      <c r="B462" s="108">
        <v>152035.9609376</v>
      </c>
      <c r="C462" s="108">
        <v>5543.9093932999995</v>
      </c>
      <c r="D462" s="108">
        <v>8839.1882325000006</v>
      </c>
      <c r="L462" s="95"/>
      <c r="M462" s="95"/>
      <c r="N462" s="95"/>
    </row>
    <row r="463" spans="1:14" x14ac:dyDescent="0.2">
      <c r="A463" s="8">
        <v>454</v>
      </c>
      <c r="B463" s="108">
        <v>125235.5488282</v>
      </c>
      <c r="C463" s="108">
        <v>1595.5992431</v>
      </c>
      <c r="D463" s="108">
        <v>16330.421875</v>
      </c>
      <c r="L463" s="95"/>
      <c r="M463" s="95"/>
      <c r="N463" s="95"/>
    </row>
    <row r="464" spans="1:14" x14ac:dyDescent="0.2">
      <c r="A464" s="8">
        <v>455</v>
      </c>
      <c r="B464" s="108">
        <v>87528.316406400001</v>
      </c>
      <c r="C464" s="108">
        <v>2060.8601073999998</v>
      </c>
      <c r="D464" s="108">
        <v>17786.8027344</v>
      </c>
      <c r="L464" s="95"/>
      <c r="M464" s="95"/>
      <c r="N464" s="95"/>
    </row>
    <row r="465" spans="1:14" x14ac:dyDescent="0.2">
      <c r="A465" s="8">
        <v>456</v>
      </c>
      <c r="B465" s="108">
        <v>77886.423828300001</v>
      </c>
      <c r="C465" s="108">
        <v>4642.3473509999994</v>
      </c>
      <c r="D465" s="108">
        <v>13244.4882812</v>
      </c>
      <c r="L465" s="95"/>
      <c r="M465" s="95"/>
      <c r="N465" s="95"/>
    </row>
    <row r="466" spans="1:14" x14ac:dyDescent="0.2">
      <c r="A466" s="8">
        <v>457</v>
      </c>
      <c r="B466" s="108">
        <v>83823.4199219</v>
      </c>
      <c r="C466" s="108">
        <v>1881.6397400000001</v>
      </c>
      <c r="D466" s="108">
        <v>10865.6176758</v>
      </c>
      <c r="L466" s="95"/>
      <c r="M466" s="95"/>
      <c r="N466" s="95"/>
    </row>
    <row r="467" spans="1:14" x14ac:dyDescent="0.2">
      <c r="A467" s="8">
        <v>458</v>
      </c>
      <c r="B467" s="108">
        <v>70045.392578200001</v>
      </c>
      <c r="C467" s="108">
        <v>2966.4084167999999</v>
      </c>
      <c r="D467" s="108">
        <v>11323.9113769</v>
      </c>
      <c r="L467" s="95"/>
      <c r="M467" s="95"/>
      <c r="N467" s="95"/>
    </row>
    <row r="468" spans="1:14" x14ac:dyDescent="0.2">
      <c r="A468" s="8">
        <v>459</v>
      </c>
      <c r="B468" s="108">
        <v>57759.979492300001</v>
      </c>
      <c r="C468" s="108">
        <v>4143.0007325000006</v>
      </c>
      <c r="D468" s="108">
        <v>15303.1923828</v>
      </c>
      <c r="L468" s="95"/>
      <c r="M468" s="95"/>
      <c r="N468" s="95"/>
    </row>
    <row r="469" spans="1:14" x14ac:dyDescent="0.2">
      <c r="A469" s="8">
        <v>460</v>
      </c>
      <c r="B469" s="108">
        <v>71042.5371094</v>
      </c>
      <c r="C469" s="108">
        <v>6327.7448731000004</v>
      </c>
      <c r="D469" s="108">
        <v>13468.0742187</v>
      </c>
      <c r="L469" s="95"/>
      <c r="M469" s="95"/>
      <c r="N469" s="95"/>
    </row>
    <row r="470" spans="1:14" x14ac:dyDescent="0.2">
      <c r="A470" s="8">
        <v>461</v>
      </c>
      <c r="B470" s="108">
        <v>85617.8945313</v>
      </c>
      <c r="C470" s="108">
        <v>5652.6061400999997</v>
      </c>
      <c r="D470" s="108">
        <v>6891.4914551000002</v>
      </c>
      <c r="L470" s="95"/>
      <c r="M470" s="95"/>
      <c r="N470" s="95"/>
    </row>
    <row r="471" spans="1:14" x14ac:dyDescent="0.2">
      <c r="A471" s="8">
        <v>462</v>
      </c>
      <c r="B471" s="108">
        <v>70181.9589844</v>
      </c>
      <c r="C471" s="108">
        <v>2501.8081665</v>
      </c>
      <c r="D471" s="108">
        <v>1903.5145873999998</v>
      </c>
      <c r="L471" s="95"/>
      <c r="M471" s="95"/>
      <c r="N471" s="95"/>
    </row>
    <row r="472" spans="1:14" x14ac:dyDescent="0.2">
      <c r="A472" s="8">
        <v>463</v>
      </c>
      <c r="B472" s="108">
        <v>79557.498047000001</v>
      </c>
      <c r="C472" s="108">
        <v>2138.4224853000001</v>
      </c>
      <c r="D472" s="108">
        <v>148.64031979999999</v>
      </c>
      <c r="L472" s="95"/>
      <c r="M472" s="95"/>
      <c r="N472" s="95"/>
    </row>
    <row r="473" spans="1:14" x14ac:dyDescent="0.2">
      <c r="A473" s="8">
        <v>464</v>
      </c>
      <c r="B473" s="108">
        <v>76065.5644531</v>
      </c>
      <c r="C473" s="108">
        <v>104.02664469999999</v>
      </c>
      <c r="D473" s="108">
        <v>0.70767910000000001</v>
      </c>
      <c r="L473" s="95"/>
      <c r="M473" s="95"/>
      <c r="N473" s="95"/>
    </row>
    <row r="474" spans="1:14" x14ac:dyDescent="0.2">
      <c r="A474" s="8">
        <v>465</v>
      </c>
      <c r="B474" s="108">
        <v>67963.1103516</v>
      </c>
      <c r="C474" s="108">
        <v>0</v>
      </c>
      <c r="D474" s="108">
        <v>0</v>
      </c>
      <c r="L474" s="95"/>
      <c r="M474" s="95"/>
      <c r="N474" s="95"/>
    </row>
    <row r="475" spans="1:14" x14ac:dyDescent="0.2">
      <c r="A475" s="8">
        <v>466</v>
      </c>
      <c r="B475" s="108">
        <v>66208.6074219</v>
      </c>
      <c r="C475" s="108">
        <v>0</v>
      </c>
      <c r="D475" s="108">
        <v>0</v>
      </c>
      <c r="L475" s="95"/>
      <c r="M475" s="95"/>
      <c r="N475" s="95"/>
    </row>
    <row r="476" spans="1:14" x14ac:dyDescent="0.2">
      <c r="A476" s="8">
        <v>467</v>
      </c>
      <c r="B476" s="108">
        <v>76110.507812600001</v>
      </c>
      <c r="C476" s="108">
        <v>0</v>
      </c>
      <c r="D476" s="108">
        <v>0</v>
      </c>
      <c r="L476" s="95"/>
      <c r="M476" s="95"/>
      <c r="N476" s="95"/>
    </row>
    <row r="477" spans="1:14" x14ac:dyDescent="0.2">
      <c r="A477" s="8">
        <v>468</v>
      </c>
      <c r="B477" s="108">
        <v>57780.2666016</v>
      </c>
      <c r="C477" s="108">
        <v>0</v>
      </c>
      <c r="D477" s="108">
        <v>0</v>
      </c>
      <c r="L477" s="95"/>
      <c r="M477" s="95"/>
      <c r="N477" s="95"/>
    </row>
    <row r="478" spans="1:14" x14ac:dyDescent="0.2">
      <c r="A478" s="8">
        <v>469</v>
      </c>
      <c r="B478" s="108">
        <v>82117.6259765</v>
      </c>
      <c r="C478" s="108">
        <v>0</v>
      </c>
      <c r="D478" s="108">
        <v>0</v>
      </c>
      <c r="L478" s="95"/>
      <c r="M478" s="95"/>
      <c r="N478" s="95"/>
    </row>
    <row r="479" spans="1:14" x14ac:dyDescent="0.2">
      <c r="A479" s="8">
        <v>470</v>
      </c>
      <c r="B479" s="108">
        <v>90306.0742188</v>
      </c>
      <c r="C479" s="108">
        <v>10764.4879151</v>
      </c>
      <c r="D479" s="108">
        <v>238.56328869999999</v>
      </c>
      <c r="L479" s="95"/>
      <c r="M479" s="95"/>
      <c r="N479" s="95"/>
    </row>
    <row r="480" spans="1:14" x14ac:dyDescent="0.2">
      <c r="A480" s="8">
        <v>471</v>
      </c>
      <c r="B480" s="108">
        <v>90365.2167969</v>
      </c>
      <c r="C480" s="108">
        <v>917.07290260000002</v>
      </c>
      <c r="D480" s="108">
        <v>7458.3249283000005</v>
      </c>
      <c r="L480" s="95"/>
      <c r="M480" s="95"/>
      <c r="N480" s="95"/>
    </row>
    <row r="481" spans="1:14" x14ac:dyDescent="0.2">
      <c r="A481" s="8">
        <v>472</v>
      </c>
      <c r="B481" s="108">
        <v>90357.0410156</v>
      </c>
      <c r="C481" s="108">
        <v>17931.776000999998</v>
      </c>
      <c r="D481" s="108">
        <v>5066.4116211</v>
      </c>
      <c r="L481" s="95"/>
      <c r="M481" s="95"/>
      <c r="N481" s="95"/>
    </row>
    <row r="482" spans="1:14" x14ac:dyDescent="0.2">
      <c r="A482" s="8">
        <v>473</v>
      </c>
      <c r="B482" s="108">
        <v>90355.0527344</v>
      </c>
      <c r="C482" s="108">
        <v>7603.8239442000004</v>
      </c>
      <c r="D482" s="108">
        <v>1519.1069488999999</v>
      </c>
      <c r="L482" s="95"/>
      <c r="M482" s="95"/>
      <c r="N482" s="95"/>
    </row>
    <row r="483" spans="1:14" x14ac:dyDescent="0.2">
      <c r="A483" s="8">
        <v>474</v>
      </c>
      <c r="B483" s="108">
        <v>90351.9335938</v>
      </c>
      <c r="C483" s="108">
        <v>6795.5596924000001</v>
      </c>
      <c r="D483" s="108">
        <v>1757.2996215999999</v>
      </c>
      <c r="L483" s="95"/>
      <c r="M483" s="95"/>
      <c r="N483" s="95"/>
    </row>
    <row r="484" spans="1:14" x14ac:dyDescent="0.2">
      <c r="A484" s="8">
        <v>475</v>
      </c>
      <c r="B484" s="108">
        <v>138959.2109377</v>
      </c>
      <c r="C484" s="108">
        <v>18741.1459961</v>
      </c>
      <c r="D484" s="108">
        <v>294.7420654</v>
      </c>
      <c r="L484" s="95"/>
      <c r="M484" s="95"/>
      <c r="N484" s="95"/>
    </row>
    <row r="485" spans="1:14" x14ac:dyDescent="0.2">
      <c r="A485" s="8">
        <v>476</v>
      </c>
      <c r="B485" s="108">
        <v>167798.9648439</v>
      </c>
      <c r="C485" s="108">
        <v>2078.8997670000003</v>
      </c>
      <c r="D485" s="108">
        <v>5.8898320000000002</v>
      </c>
      <c r="L485" s="95"/>
      <c r="M485" s="95"/>
      <c r="N485" s="95"/>
    </row>
    <row r="486" spans="1:14" x14ac:dyDescent="0.2">
      <c r="A486" s="8">
        <v>477</v>
      </c>
      <c r="B486" s="108">
        <v>167294.1640626</v>
      </c>
      <c r="C486" s="108">
        <v>8559.7668761999994</v>
      </c>
      <c r="D486" s="108">
        <v>2497.5291594999999</v>
      </c>
      <c r="L486" s="95"/>
      <c r="M486" s="95"/>
      <c r="N486" s="95"/>
    </row>
    <row r="487" spans="1:14" x14ac:dyDescent="0.2">
      <c r="A487" s="8">
        <v>478</v>
      </c>
      <c r="B487" s="108">
        <v>167748.6289064</v>
      </c>
      <c r="C487" s="108">
        <v>13848.7355957</v>
      </c>
      <c r="D487" s="108">
        <v>1573.6594238</v>
      </c>
      <c r="L487" s="95"/>
      <c r="M487" s="95"/>
      <c r="N487" s="95"/>
    </row>
    <row r="488" spans="1:14" x14ac:dyDescent="0.2">
      <c r="A488" s="8">
        <v>479</v>
      </c>
      <c r="B488" s="108">
        <v>166262.5078125</v>
      </c>
      <c r="C488" s="108">
        <v>13757.1906738</v>
      </c>
      <c r="D488" s="108">
        <v>188.72901440000001</v>
      </c>
      <c r="L488" s="95"/>
      <c r="M488" s="95"/>
      <c r="N488" s="95"/>
    </row>
    <row r="489" spans="1:14" x14ac:dyDescent="0.2">
      <c r="A489" s="8">
        <v>480</v>
      </c>
      <c r="B489" s="108">
        <v>162899.8906251</v>
      </c>
      <c r="C489" s="108">
        <v>19572.4907227</v>
      </c>
      <c r="D489" s="108">
        <v>1755.5697326</v>
      </c>
      <c r="L489" s="95"/>
      <c r="M489" s="95"/>
      <c r="N489" s="95"/>
    </row>
    <row r="490" spans="1:14" x14ac:dyDescent="0.2">
      <c r="A490" s="8">
        <v>481</v>
      </c>
      <c r="B490" s="108">
        <v>159061.8320313</v>
      </c>
      <c r="C490" s="108">
        <v>17198.2312012</v>
      </c>
      <c r="D490" s="108">
        <v>703.78036679999991</v>
      </c>
      <c r="L490" s="95"/>
      <c r="M490" s="95"/>
      <c r="N490" s="95"/>
    </row>
    <row r="491" spans="1:14" x14ac:dyDescent="0.2">
      <c r="A491" s="8">
        <v>482</v>
      </c>
      <c r="B491" s="108">
        <v>152494.8984376</v>
      </c>
      <c r="C491" s="108">
        <v>10386.352539</v>
      </c>
      <c r="D491" s="108">
        <v>56.425743099999998</v>
      </c>
      <c r="L491" s="95"/>
      <c r="M491" s="95"/>
      <c r="N491" s="95"/>
    </row>
    <row r="492" spans="1:14" x14ac:dyDescent="0.2">
      <c r="A492" s="8">
        <v>483</v>
      </c>
      <c r="B492" s="108">
        <v>148659.8085939</v>
      </c>
      <c r="C492" s="108">
        <v>6485.6423340000001</v>
      </c>
      <c r="D492" s="108">
        <v>0.64950359999999996</v>
      </c>
      <c r="L492" s="95"/>
      <c r="M492" s="95"/>
      <c r="N492" s="95"/>
    </row>
    <row r="493" spans="1:14" x14ac:dyDescent="0.2">
      <c r="A493" s="8">
        <v>484</v>
      </c>
      <c r="B493" s="108">
        <v>154932.1015626</v>
      </c>
      <c r="C493" s="108">
        <v>17426.0119629</v>
      </c>
      <c r="D493" s="108">
        <v>0</v>
      </c>
      <c r="L493" s="95"/>
      <c r="M493" s="95"/>
      <c r="N493" s="95"/>
    </row>
    <row r="494" spans="1:14" x14ac:dyDescent="0.2">
      <c r="A494" s="8">
        <v>485</v>
      </c>
      <c r="B494" s="108">
        <v>162812.8203126</v>
      </c>
      <c r="C494" s="108">
        <v>11738.2917481</v>
      </c>
      <c r="D494" s="108">
        <v>0</v>
      </c>
      <c r="L494" s="95"/>
      <c r="M494" s="95"/>
      <c r="N494" s="95"/>
    </row>
    <row r="495" spans="1:14" x14ac:dyDescent="0.2">
      <c r="A495" s="8">
        <v>486</v>
      </c>
      <c r="B495" s="108">
        <v>158443.0507813</v>
      </c>
      <c r="C495" s="108">
        <v>7063.5164795000001</v>
      </c>
      <c r="D495" s="108">
        <v>0</v>
      </c>
      <c r="L495" s="95"/>
      <c r="M495" s="95"/>
      <c r="N495" s="95"/>
    </row>
    <row r="496" spans="1:14" x14ac:dyDescent="0.2">
      <c r="A496" s="8">
        <v>487</v>
      </c>
      <c r="B496" s="108">
        <v>158657.8710938</v>
      </c>
      <c r="C496" s="108">
        <v>3652.8048706</v>
      </c>
      <c r="D496" s="108">
        <v>0</v>
      </c>
      <c r="L496" s="95"/>
      <c r="M496" s="95"/>
      <c r="N496" s="95"/>
    </row>
    <row r="497" spans="1:14" x14ac:dyDescent="0.2">
      <c r="A497" s="8">
        <v>488</v>
      </c>
      <c r="B497" s="108">
        <v>159179.3085939</v>
      </c>
      <c r="C497" s="108">
        <v>2660.3180542</v>
      </c>
      <c r="D497" s="108">
        <v>0</v>
      </c>
      <c r="L497" s="95"/>
      <c r="M497" s="95"/>
      <c r="N497" s="95"/>
    </row>
    <row r="498" spans="1:14" x14ac:dyDescent="0.2">
      <c r="A498" s="8">
        <v>489</v>
      </c>
      <c r="B498" s="108">
        <v>162063.9765626</v>
      </c>
      <c r="C498" s="108">
        <v>804.50063899999998</v>
      </c>
      <c r="D498" s="108">
        <v>0</v>
      </c>
      <c r="L498" s="95"/>
      <c r="M498" s="95"/>
      <c r="N498" s="95"/>
    </row>
    <row r="499" spans="1:14" x14ac:dyDescent="0.2">
      <c r="A499" s="8">
        <v>490</v>
      </c>
      <c r="B499" s="108">
        <v>161393.6914064</v>
      </c>
      <c r="C499" s="108">
        <v>2682.7973022000001</v>
      </c>
      <c r="D499" s="108">
        <v>0</v>
      </c>
      <c r="L499" s="95"/>
      <c r="M499" s="95"/>
      <c r="N499" s="95"/>
    </row>
    <row r="500" spans="1:14" x14ac:dyDescent="0.2">
      <c r="A500" s="8">
        <v>491</v>
      </c>
      <c r="B500" s="108">
        <v>157412.8203126</v>
      </c>
      <c r="C500" s="108">
        <v>3055.4476318000006</v>
      </c>
      <c r="D500" s="108">
        <v>0</v>
      </c>
      <c r="L500" s="95"/>
      <c r="M500" s="95"/>
      <c r="N500" s="95"/>
    </row>
    <row r="501" spans="1:14" x14ac:dyDescent="0.2">
      <c r="A501" s="8">
        <v>492</v>
      </c>
      <c r="B501" s="108">
        <v>159124.8984377</v>
      </c>
      <c r="C501" s="108">
        <v>1302.2091217</v>
      </c>
      <c r="D501" s="108">
        <v>0</v>
      </c>
      <c r="L501" s="95"/>
      <c r="M501" s="95"/>
      <c r="N501" s="95"/>
    </row>
    <row r="502" spans="1:14" x14ac:dyDescent="0.2">
      <c r="A502" s="8">
        <v>493</v>
      </c>
      <c r="B502" s="108">
        <v>160238.4960938</v>
      </c>
      <c r="C502" s="108">
        <v>4758.3104553000003</v>
      </c>
      <c r="D502" s="108">
        <v>2.9302000000000002E-2</v>
      </c>
      <c r="L502" s="95"/>
      <c r="M502" s="95"/>
      <c r="N502" s="95"/>
    </row>
    <row r="503" spans="1:14" x14ac:dyDescent="0.2">
      <c r="A503" s="8">
        <v>494</v>
      </c>
      <c r="B503" s="108">
        <v>153225.8046876</v>
      </c>
      <c r="C503" s="108">
        <v>10260.7963867</v>
      </c>
      <c r="D503" s="108">
        <v>238.30162730000001</v>
      </c>
      <c r="L503" s="95"/>
      <c r="M503" s="95"/>
      <c r="N503" s="95"/>
    </row>
    <row r="504" spans="1:14" x14ac:dyDescent="0.2">
      <c r="A504" s="8">
        <v>495</v>
      </c>
      <c r="B504" s="108">
        <v>137249.0039063</v>
      </c>
      <c r="C504" s="108">
        <v>6908.9570311000007</v>
      </c>
      <c r="D504" s="108">
        <v>386.27758029999995</v>
      </c>
      <c r="L504" s="95"/>
      <c r="M504" s="95"/>
      <c r="N504" s="95"/>
    </row>
    <row r="505" spans="1:14" x14ac:dyDescent="0.2">
      <c r="A505" s="8">
        <v>496</v>
      </c>
      <c r="B505" s="108">
        <v>137245.4960938</v>
      </c>
      <c r="C505" s="108">
        <v>4459.4810180000004</v>
      </c>
      <c r="D505" s="108">
        <v>62.020556299999996</v>
      </c>
      <c r="L505" s="95"/>
      <c r="M505" s="95"/>
      <c r="N505" s="95"/>
    </row>
    <row r="506" spans="1:14" x14ac:dyDescent="0.2">
      <c r="A506" s="8">
        <v>497</v>
      </c>
      <c r="B506" s="108">
        <v>137246.5273439</v>
      </c>
      <c r="C506" s="108">
        <v>11199.620605399999</v>
      </c>
      <c r="D506" s="108">
        <v>707.7558841</v>
      </c>
      <c r="L506" s="95"/>
      <c r="M506" s="95"/>
      <c r="N506" s="95"/>
    </row>
    <row r="507" spans="1:14" x14ac:dyDescent="0.2">
      <c r="A507" s="8">
        <v>498</v>
      </c>
      <c r="B507" s="108">
        <v>135168.4843751</v>
      </c>
      <c r="C507" s="108">
        <v>18431.3830566</v>
      </c>
      <c r="D507" s="108">
        <v>1966.6878968000001</v>
      </c>
      <c r="L507" s="95"/>
      <c r="M507" s="95"/>
      <c r="N507" s="95"/>
    </row>
    <row r="508" spans="1:14" x14ac:dyDescent="0.2">
      <c r="A508" s="8">
        <v>499</v>
      </c>
      <c r="B508" s="108">
        <v>127517.1445313</v>
      </c>
      <c r="C508" s="108">
        <v>37450.8544922</v>
      </c>
      <c r="D508" s="108">
        <v>2667.5200805999998</v>
      </c>
      <c r="L508" s="95"/>
      <c r="M508" s="95"/>
      <c r="N508" s="95"/>
    </row>
    <row r="509" spans="1:14" x14ac:dyDescent="0.2">
      <c r="A509" s="8">
        <v>500</v>
      </c>
      <c r="B509" s="108">
        <v>128236.2265626</v>
      </c>
      <c r="C509" s="108">
        <v>48688.8808594</v>
      </c>
      <c r="D509" s="108">
        <v>2194.3850401999998</v>
      </c>
      <c r="L509" s="95"/>
      <c r="M509" s="95"/>
      <c r="N509" s="95"/>
    </row>
    <row r="510" spans="1:14" x14ac:dyDescent="0.2">
      <c r="A510" s="8">
        <v>501</v>
      </c>
      <c r="B510" s="108">
        <v>128228.7988281</v>
      </c>
      <c r="C510" s="108">
        <v>46735.8134766</v>
      </c>
      <c r="D510" s="108">
        <v>2491.8607177999997</v>
      </c>
      <c r="L510" s="95"/>
      <c r="M510" s="95"/>
      <c r="N510" s="95"/>
    </row>
    <row r="511" spans="1:14" x14ac:dyDescent="0.2">
      <c r="A511" s="8">
        <v>502</v>
      </c>
      <c r="B511" s="108">
        <v>166408.3906251</v>
      </c>
      <c r="C511" s="108">
        <v>72741.533203200001</v>
      </c>
      <c r="D511" s="108">
        <v>1844.8881836</v>
      </c>
      <c r="L511" s="95"/>
      <c r="M511" s="95"/>
      <c r="N511" s="95"/>
    </row>
    <row r="512" spans="1:14" x14ac:dyDescent="0.2">
      <c r="A512" s="8">
        <v>503</v>
      </c>
      <c r="B512" s="108">
        <v>167699.4531251</v>
      </c>
      <c r="C512" s="108">
        <v>96754.5332031</v>
      </c>
      <c r="D512" s="108">
        <v>1511.7182464000002</v>
      </c>
      <c r="L512" s="95"/>
      <c r="M512" s="95"/>
      <c r="N512" s="95"/>
    </row>
    <row r="513" spans="1:14" x14ac:dyDescent="0.2">
      <c r="A513" s="8">
        <v>504</v>
      </c>
      <c r="B513" s="108">
        <v>166401.5976564</v>
      </c>
      <c r="C513" s="108">
        <v>110461.8437501</v>
      </c>
      <c r="D513" s="108">
        <v>131.55669019999999</v>
      </c>
      <c r="L513" s="95"/>
      <c r="M513" s="95"/>
      <c r="N513" s="95"/>
    </row>
    <row r="514" spans="1:14" x14ac:dyDescent="0.2">
      <c r="A514" s="8">
        <v>505</v>
      </c>
      <c r="B514" s="108">
        <v>164864.1523439</v>
      </c>
      <c r="C514" s="108">
        <v>117071.390625</v>
      </c>
      <c r="D514" s="108">
        <v>102.63419519999999</v>
      </c>
      <c r="L514" s="95"/>
      <c r="M514" s="95"/>
      <c r="N514" s="95"/>
    </row>
    <row r="515" spans="1:14" x14ac:dyDescent="0.2">
      <c r="A515" s="8">
        <v>506</v>
      </c>
      <c r="B515" s="108">
        <v>165315.9648439</v>
      </c>
      <c r="C515" s="108">
        <v>121858.3671875</v>
      </c>
      <c r="D515" s="108">
        <v>1110.6749190999999</v>
      </c>
      <c r="L515" s="95"/>
      <c r="M515" s="95"/>
      <c r="N515" s="95"/>
    </row>
    <row r="516" spans="1:14" x14ac:dyDescent="0.2">
      <c r="A516" s="8">
        <v>507</v>
      </c>
      <c r="B516" s="108">
        <v>166221.3476563</v>
      </c>
      <c r="C516" s="108">
        <v>120559.0410157</v>
      </c>
      <c r="D516" s="108">
        <v>1577.3045195</v>
      </c>
      <c r="L516" s="95"/>
      <c r="M516" s="95"/>
      <c r="N516" s="95"/>
    </row>
    <row r="517" spans="1:14" x14ac:dyDescent="0.2">
      <c r="A517" s="8">
        <v>508</v>
      </c>
      <c r="B517" s="108">
        <v>166019</v>
      </c>
      <c r="C517" s="108">
        <v>117348.0839845</v>
      </c>
      <c r="D517" s="108">
        <v>2369.7929382000002</v>
      </c>
      <c r="L517" s="95"/>
      <c r="M517" s="95"/>
      <c r="N517" s="95"/>
    </row>
    <row r="518" spans="1:14" x14ac:dyDescent="0.2">
      <c r="A518" s="8">
        <v>509</v>
      </c>
      <c r="B518" s="108">
        <v>164168.4765626</v>
      </c>
      <c r="C518" s="108">
        <v>121463.9804688</v>
      </c>
      <c r="D518" s="108">
        <v>536.29260260000001</v>
      </c>
      <c r="L518" s="95"/>
      <c r="M518" s="95"/>
      <c r="N518" s="95"/>
    </row>
    <row r="519" spans="1:14" x14ac:dyDescent="0.2">
      <c r="A519" s="8">
        <v>510</v>
      </c>
      <c r="B519" s="108">
        <v>163109.8828126</v>
      </c>
      <c r="C519" s="108">
        <v>112592.8789064</v>
      </c>
      <c r="D519" s="108">
        <v>22.087836899999999</v>
      </c>
      <c r="L519" s="95"/>
      <c r="M519" s="95"/>
      <c r="N519" s="95"/>
    </row>
    <row r="520" spans="1:14" x14ac:dyDescent="0.2">
      <c r="A520" s="8">
        <v>511</v>
      </c>
      <c r="B520" s="108">
        <v>157686.5507813</v>
      </c>
      <c r="C520" s="108">
        <v>107483.4003907</v>
      </c>
      <c r="D520" s="108">
        <v>0</v>
      </c>
      <c r="L520" s="95"/>
      <c r="M520" s="95"/>
      <c r="N520" s="95"/>
    </row>
    <row r="521" spans="1:14" x14ac:dyDescent="0.2">
      <c r="A521" s="8">
        <v>512</v>
      </c>
      <c r="B521" s="108">
        <v>132903.4785157</v>
      </c>
      <c r="C521" s="108">
        <v>94256.9570312</v>
      </c>
      <c r="D521" s="108">
        <v>0</v>
      </c>
      <c r="L521" s="95"/>
      <c r="M521" s="95"/>
      <c r="N521" s="95"/>
    </row>
    <row r="522" spans="1:14" x14ac:dyDescent="0.2">
      <c r="A522" s="8">
        <v>513</v>
      </c>
      <c r="B522" s="108">
        <v>106780.3613283</v>
      </c>
      <c r="C522" s="108">
        <v>82603.054687600001</v>
      </c>
      <c r="D522" s="108">
        <v>0</v>
      </c>
      <c r="L522" s="95"/>
      <c r="M522" s="95"/>
      <c r="N522" s="95"/>
    </row>
    <row r="523" spans="1:14" x14ac:dyDescent="0.2">
      <c r="A523" s="8">
        <v>514</v>
      </c>
      <c r="B523" s="108">
        <v>103596.4101564</v>
      </c>
      <c r="C523" s="108">
        <v>69503.2802735</v>
      </c>
      <c r="D523" s="108">
        <v>0</v>
      </c>
      <c r="L523" s="95"/>
      <c r="M523" s="95"/>
      <c r="N523" s="95"/>
    </row>
    <row r="524" spans="1:14" x14ac:dyDescent="0.2">
      <c r="A524" s="8">
        <v>515</v>
      </c>
      <c r="B524" s="108">
        <v>91688.326171799999</v>
      </c>
      <c r="C524" s="108">
        <v>67958.0488281</v>
      </c>
      <c r="D524" s="108">
        <v>0</v>
      </c>
      <c r="L524" s="95"/>
      <c r="M524" s="95"/>
      <c r="N524" s="95"/>
    </row>
    <row r="525" spans="1:14" x14ac:dyDescent="0.2">
      <c r="A525" s="8">
        <v>516</v>
      </c>
      <c r="B525" s="108">
        <v>65112.501953200001</v>
      </c>
      <c r="C525" s="108">
        <v>63631.703125</v>
      </c>
      <c r="D525" s="108">
        <v>0</v>
      </c>
      <c r="L525" s="95"/>
      <c r="M525" s="95"/>
      <c r="N525" s="95"/>
    </row>
    <row r="526" spans="1:14" x14ac:dyDescent="0.2">
      <c r="A526" s="8">
        <v>517</v>
      </c>
      <c r="B526" s="108">
        <v>52645.1435547</v>
      </c>
      <c r="C526" s="108">
        <v>42861.3847656</v>
      </c>
      <c r="D526" s="108">
        <v>0</v>
      </c>
      <c r="L526" s="95"/>
      <c r="M526" s="95"/>
      <c r="N526" s="95"/>
    </row>
    <row r="527" spans="1:14" x14ac:dyDescent="0.2">
      <c r="A527" s="8">
        <v>518</v>
      </c>
      <c r="B527" s="108">
        <v>71287.9765625</v>
      </c>
      <c r="C527" s="108">
        <v>27682.5605469</v>
      </c>
      <c r="D527" s="108">
        <v>8.1166560000000008</v>
      </c>
      <c r="L527" s="95"/>
      <c r="M527" s="95"/>
      <c r="N527" s="95"/>
    </row>
    <row r="528" spans="1:14" x14ac:dyDescent="0.2">
      <c r="A528" s="8">
        <v>519</v>
      </c>
      <c r="B528" s="108">
        <v>90293.1855469</v>
      </c>
      <c r="C528" s="108">
        <v>27141.9897461</v>
      </c>
      <c r="D528" s="108">
        <v>0</v>
      </c>
      <c r="L528" s="95"/>
      <c r="M528" s="95"/>
      <c r="N528" s="95"/>
    </row>
    <row r="529" spans="1:14" x14ac:dyDescent="0.2">
      <c r="A529" s="8">
        <v>520</v>
      </c>
      <c r="B529" s="108">
        <v>92123.312500200002</v>
      </c>
      <c r="C529" s="108">
        <v>31048.6083984</v>
      </c>
      <c r="D529" s="108">
        <v>0</v>
      </c>
      <c r="L529" s="95"/>
      <c r="M529" s="95"/>
      <c r="N529" s="95"/>
    </row>
    <row r="530" spans="1:14" x14ac:dyDescent="0.2">
      <c r="A530" s="8">
        <v>521</v>
      </c>
      <c r="B530" s="108">
        <v>90020.533203200001</v>
      </c>
      <c r="C530" s="108">
        <v>30764.09375</v>
      </c>
      <c r="D530" s="108">
        <v>0</v>
      </c>
      <c r="L530" s="95"/>
      <c r="M530" s="95"/>
      <c r="N530" s="95"/>
    </row>
    <row r="531" spans="1:14" x14ac:dyDescent="0.2">
      <c r="A531" s="8">
        <v>522</v>
      </c>
      <c r="B531" s="108">
        <v>86796.412109299999</v>
      </c>
      <c r="C531" s="108">
        <v>28431.080078200001</v>
      </c>
      <c r="D531" s="108">
        <v>189.5645279</v>
      </c>
      <c r="L531" s="95"/>
      <c r="M531" s="95"/>
      <c r="N531" s="95"/>
    </row>
    <row r="532" spans="1:14" x14ac:dyDescent="0.2">
      <c r="A532" s="8">
        <v>523</v>
      </c>
      <c r="B532" s="108">
        <v>112760.5390625</v>
      </c>
      <c r="C532" s="108">
        <v>32881.932617300001</v>
      </c>
      <c r="D532" s="108">
        <v>231.87497570000002</v>
      </c>
      <c r="L532" s="95"/>
      <c r="M532" s="95"/>
      <c r="N532" s="95"/>
    </row>
    <row r="533" spans="1:14" x14ac:dyDescent="0.2">
      <c r="A533" s="8">
        <v>524</v>
      </c>
      <c r="B533" s="108">
        <v>162519.1953126</v>
      </c>
      <c r="C533" s="108">
        <v>52804.5205078</v>
      </c>
      <c r="D533" s="108">
        <v>197.20403930000001</v>
      </c>
      <c r="L533" s="95"/>
      <c r="M533" s="95"/>
      <c r="N533" s="95"/>
    </row>
    <row r="534" spans="1:14" x14ac:dyDescent="0.2">
      <c r="A534" s="8">
        <v>525</v>
      </c>
      <c r="B534" s="108">
        <v>160116.5898438</v>
      </c>
      <c r="C534" s="108">
        <v>55034.569336</v>
      </c>
      <c r="D534" s="108">
        <v>2596.2238159999997</v>
      </c>
      <c r="L534" s="95"/>
      <c r="M534" s="95"/>
      <c r="N534" s="95"/>
    </row>
    <row r="535" spans="1:14" x14ac:dyDescent="0.2">
      <c r="A535" s="8">
        <v>526</v>
      </c>
      <c r="B535" s="108">
        <v>109796.6806641</v>
      </c>
      <c r="C535" s="108">
        <v>42821.6445313</v>
      </c>
      <c r="D535" s="108">
        <v>5565.2911376999991</v>
      </c>
      <c r="L535" s="95"/>
      <c r="M535" s="95"/>
      <c r="N535" s="95"/>
    </row>
    <row r="536" spans="1:14" x14ac:dyDescent="0.2">
      <c r="A536" s="8">
        <v>527</v>
      </c>
      <c r="B536" s="108">
        <v>26643.0178222</v>
      </c>
      <c r="C536" s="108">
        <v>40531.6083985</v>
      </c>
      <c r="D536" s="108">
        <v>6099.7618407999998</v>
      </c>
      <c r="L536" s="95"/>
      <c r="M536" s="95"/>
      <c r="N536" s="95"/>
    </row>
    <row r="537" spans="1:14" x14ac:dyDescent="0.2">
      <c r="A537" s="8">
        <v>528</v>
      </c>
      <c r="B537" s="108">
        <v>1659.3510894000001</v>
      </c>
      <c r="C537" s="108">
        <v>17080.426162699998</v>
      </c>
      <c r="D537" s="108">
        <v>6690.3474120000001</v>
      </c>
      <c r="L537" s="95"/>
      <c r="M537" s="95"/>
      <c r="N537" s="95"/>
    </row>
    <row r="538" spans="1:14" x14ac:dyDescent="0.2">
      <c r="A538" s="8">
        <v>529</v>
      </c>
      <c r="B538" s="108">
        <v>0</v>
      </c>
      <c r="C538" s="108">
        <v>2197.7987373999999</v>
      </c>
      <c r="D538" s="108">
        <v>5680.4769286999999</v>
      </c>
      <c r="L538" s="95"/>
      <c r="M538" s="95"/>
      <c r="N538" s="95"/>
    </row>
    <row r="539" spans="1:14" x14ac:dyDescent="0.2">
      <c r="A539" s="8">
        <v>530</v>
      </c>
      <c r="B539" s="108">
        <v>804.31751629999985</v>
      </c>
      <c r="C539" s="108">
        <v>10602.1429444</v>
      </c>
      <c r="D539" s="108">
        <v>4613.4055176000002</v>
      </c>
      <c r="L539" s="95"/>
      <c r="M539" s="95"/>
      <c r="N539" s="95"/>
    </row>
    <row r="540" spans="1:14" x14ac:dyDescent="0.2">
      <c r="A540" s="8">
        <v>531</v>
      </c>
      <c r="B540" s="108">
        <v>18.7748241</v>
      </c>
      <c r="C540" s="108">
        <v>29539.9223633</v>
      </c>
      <c r="D540" s="108">
        <v>2947.8132323999998</v>
      </c>
      <c r="L540" s="95"/>
      <c r="M540" s="95"/>
      <c r="N540" s="95"/>
    </row>
    <row r="541" spans="1:14" x14ac:dyDescent="0.2">
      <c r="A541" s="8">
        <v>532</v>
      </c>
      <c r="B541" s="108">
        <v>0</v>
      </c>
      <c r="C541" s="108">
        <v>32800.3422852</v>
      </c>
      <c r="D541" s="108">
        <v>3850.3388061999999</v>
      </c>
      <c r="L541" s="95"/>
      <c r="M541" s="95"/>
      <c r="N541" s="95"/>
    </row>
    <row r="542" spans="1:14" x14ac:dyDescent="0.2">
      <c r="A542" s="8">
        <v>533</v>
      </c>
      <c r="B542" s="108">
        <v>0</v>
      </c>
      <c r="C542" s="108">
        <v>25083.6977539</v>
      </c>
      <c r="D542" s="108">
        <v>2735.9420777</v>
      </c>
      <c r="L542" s="95"/>
      <c r="M542" s="95"/>
      <c r="N542" s="95"/>
    </row>
    <row r="543" spans="1:14" x14ac:dyDescent="0.2">
      <c r="A543" s="8">
        <v>534</v>
      </c>
      <c r="B543" s="108">
        <v>2.2047999999999998E-3</v>
      </c>
      <c r="C543" s="108">
        <v>27038.0371094</v>
      </c>
      <c r="D543" s="108">
        <v>1090.8110655999999</v>
      </c>
      <c r="L543" s="95"/>
      <c r="M543" s="95"/>
      <c r="N543" s="95"/>
    </row>
    <row r="544" spans="1:14" x14ac:dyDescent="0.2">
      <c r="A544" s="8">
        <v>535</v>
      </c>
      <c r="B544" s="108">
        <v>2.3392999999999999E-3</v>
      </c>
      <c r="C544" s="108">
        <v>29600.4038086</v>
      </c>
      <c r="D544" s="108">
        <v>74.183788399999997</v>
      </c>
      <c r="L544" s="95"/>
      <c r="M544" s="95"/>
      <c r="N544" s="95"/>
    </row>
    <row r="545" spans="1:14" x14ac:dyDescent="0.2">
      <c r="A545" s="8">
        <v>536</v>
      </c>
      <c r="B545" s="108">
        <v>0</v>
      </c>
      <c r="C545" s="108">
        <v>33846.4985352</v>
      </c>
      <c r="D545" s="108">
        <v>225.58825340000001</v>
      </c>
      <c r="L545" s="95"/>
      <c r="M545" s="95"/>
      <c r="N545" s="95"/>
    </row>
    <row r="546" spans="1:14" x14ac:dyDescent="0.2">
      <c r="A546" s="8">
        <v>537</v>
      </c>
      <c r="B546" s="108">
        <v>528.26875300000006</v>
      </c>
      <c r="C546" s="108">
        <v>33592.744140700001</v>
      </c>
      <c r="D546" s="108">
        <v>0</v>
      </c>
      <c r="L546" s="95"/>
      <c r="M546" s="95"/>
      <c r="N546" s="95"/>
    </row>
    <row r="547" spans="1:14" x14ac:dyDescent="0.2">
      <c r="A547" s="8">
        <v>538</v>
      </c>
      <c r="B547" s="108">
        <v>346.80963889999998</v>
      </c>
      <c r="C547" s="108">
        <v>21296.9702148</v>
      </c>
      <c r="D547" s="108">
        <v>0</v>
      </c>
      <c r="L547" s="95"/>
      <c r="M547" s="95"/>
      <c r="N547" s="95"/>
    </row>
    <row r="548" spans="1:14" x14ac:dyDescent="0.2">
      <c r="A548" s="8">
        <v>539</v>
      </c>
      <c r="B548" s="108">
        <v>0</v>
      </c>
      <c r="C548" s="108">
        <v>16173.5712891</v>
      </c>
      <c r="D548" s="108">
        <v>0</v>
      </c>
      <c r="L548" s="95"/>
      <c r="M548" s="95"/>
      <c r="N548" s="95"/>
    </row>
    <row r="549" spans="1:14" x14ac:dyDescent="0.2">
      <c r="A549" s="8">
        <v>540</v>
      </c>
      <c r="B549" s="108">
        <v>3669.3097077000002</v>
      </c>
      <c r="C549" s="108">
        <v>15169.619140700001</v>
      </c>
      <c r="D549" s="108">
        <v>2.2542914999999999</v>
      </c>
      <c r="L549" s="95"/>
      <c r="M549" s="95"/>
      <c r="N549" s="95"/>
    </row>
    <row r="550" spans="1:14" x14ac:dyDescent="0.2">
      <c r="A550" s="8">
        <v>541</v>
      </c>
      <c r="B550" s="108">
        <v>7179.2216796000012</v>
      </c>
      <c r="C550" s="108">
        <v>9962.4174803999995</v>
      </c>
      <c r="D550" s="108">
        <v>263.94201090000001</v>
      </c>
      <c r="L550" s="95"/>
      <c r="M550" s="95"/>
      <c r="N550" s="95"/>
    </row>
    <row r="551" spans="1:14" x14ac:dyDescent="0.2">
      <c r="A551" s="8">
        <v>542</v>
      </c>
      <c r="B551" s="108">
        <v>4946.4730223999995</v>
      </c>
      <c r="C551" s="108">
        <v>6002.3737793</v>
      </c>
      <c r="D551" s="108">
        <v>374.9096222</v>
      </c>
      <c r="L551" s="95"/>
      <c r="M551" s="95"/>
      <c r="N551" s="95"/>
    </row>
    <row r="552" spans="1:14" x14ac:dyDescent="0.2">
      <c r="A552" s="8">
        <v>543</v>
      </c>
      <c r="B552" s="108">
        <v>5877.0229491999999</v>
      </c>
      <c r="C552" s="108">
        <v>1450.81781</v>
      </c>
      <c r="D552" s="108">
        <v>376.56116859999997</v>
      </c>
      <c r="L552" s="95"/>
      <c r="M552" s="95"/>
      <c r="N552" s="95"/>
    </row>
    <row r="553" spans="1:14" x14ac:dyDescent="0.2">
      <c r="A553" s="8">
        <v>544</v>
      </c>
      <c r="B553" s="108">
        <v>9396.8399657999998</v>
      </c>
      <c r="C553" s="108">
        <v>2354.9989624999998</v>
      </c>
      <c r="D553" s="108">
        <v>528.48424539999996</v>
      </c>
      <c r="L553" s="95"/>
      <c r="M553" s="95"/>
      <c r="N553" s="95"/>
    </row>
    <row r="554" spans="1:14" x14ac:dyDescent="0.2">
      <c r="A554" s="8">
        <v>545</v>
      </c>
      <c r="B554" s="108">
        <v>2212.5363464000002</v>
      </c>
      <c r="C554" s="108">
        <v>2978.1491394</v>
      </c>
      <c r="D554" s="108">
        <v>545.26033030000008</v>
      </c>
      <c r="L554" s="95"/>
      <c r="M554" s="95"/>
      <c r="N554" s="95"/>
    </row>
    <row r="555" spans="1:14" x14ac:dyDescent="0.2">
      <c r="A555" s="8">
        <v>546</v>
      </c>
      <c r="B555" s="108">
        <v>11070.999511800001</v>
      </c>
      <c r="C555" s="108">
        <v>4655.0041504000001</v>
      </c>
      <c r="D555" s="108">
        <v>2322.5190734999996</v>
      </c>
      <c r="L555" s="95"/>
      <c r="M555" s="95"/>
      <c r="N555" s="95"/>
    </row>
    <row r="556" spans="1:14" x14ac:dyDescent="0.2">
      <c r="A556" s="8">
        <v>547</v>
      </c>
      <c r="B556" s="108">
        <v>9140.0607911000006</v>
      </c>
      <c r="C556" s="108">
        <v>5682.7728272000004</v>
      </c>
      <c r="D556" s="108">
        <v>6053.0618897000004</v>
      </c>
      <c r="L556" s="95"/>
      <c r="M556" s="95"/>
      <c r="N556" s="95"/>
    </row>
    <row r="557" spans="1:14" x14ac:dyDescent="0.2">
      <c r="A557" s="8">
        <v>548</v>
      </c>
      <c r="B557" s="108">
        <v>37418.435302800004</v>
      </c>
      <c r="C557" s="108">
        <v>6401.2260743000006</v>
      </c>
      <c r="D557" s="108">
        <v>9546.8708495999999</v>
      </c>
      <c r="L557" s="95"/>
      <c r="M557" s="95"/>
      <c r="N557" s="95"/>
    </row>
    <row r="558" spans="1:14" x14ac:dyDescent="0.2">
      <c r="A558" s="8">
        <v>549</v>
      </c>
      <c r="B558" s="108">
        <v>148636.0937501</v>
      </c>
      <c r="C558" s="108">
        <v>14124.0162354</v>
      </c>
      <c r="D558" s="108">
        <v>10748.957275299999</v>
      </c>
      <c r="L558" s="95"/>
      <c r="M558" s="95"/>
      <c r="N558" s="95"/>
    </row>
    <row r="559" spans="1:14" x14ac:dyDescent="0.2">
      <c r="A559" s="8">
        <v>550</v>
      </c>
      <c r="B559" s="108">
        <v>152449.9765626</v>
      </c>
      <c r="C559" s="108">
        <v>15485.9697266</v>
      </c>
      <c r="D559" s="108">
        <v>20144.2080078</v>
      </c>
      <c r="L559" s="95"/>
      <c r="M559" s="95"/>
      <c r="N559" s="95"/>
    </row>
    <row r="560" spans="1:14" x14ac:dyDescent="0.2">
      <c r="A560" s="8">
        <v>551</v>
      </c>
      <c r="B560" s="108">
        <v>149726.8007813</v>
      </c>
      <c r="C560" s="108">
        <v>12349.618652199999</v>
      </c>
      <c r="D560" s="108">
        <v>22798.4863281</v>
      </c>
      <c r="L560" s="95"/>
      <c r="M560" s="95"/>
      <c r="N560" s="95"/>
    </row>
    <row r="561" spans="1:14" x14ac:dyDescent="0.2">
      <c r="A561" s="8">
        <v>552</v>
      </c>
      <c r="B561" s="108">
        <v>124098.6699219</v>
      </c>
      <c r="C561" s="108">
        <v>14618.120117099999</v>
      </c>
      <c r="D561" s="108">
        <v>21573.6289062</v>
      </c>
      <c r="L561" s="95"/>
      <c r="M561" s="95"/>
      <c r="N561" s="95"/>
    </row>
    <row r="562" spans="1:14" x14ac:dyDescent="0.2">
      <c r="A562" s="8">
        <v>553</v>
      </c>
      <c r="B562" s="108">
        <v>90155.3320312</v>
      </c>
      <c r="C562" s="108">
        <v>19167.891845599999</v>
      </c>
      <c r="D562" s="108">
        <v>23922.3852539</v>
      </c>
      <c r="L562" s="95"/>
      <c r="M562" s="95"/>
      <c r="N562" s="95"/>
    </row>
    <row r="563" spans="1:14" x14ac:dyDescent="0.2">
      <c r="A563" s="8">
        <v>554</v>
      </c>
      <c r="B563" s="108">
        <v>104204.7695313</v>
      </c>
      <c r="C563" s="108">
        <v>21926.4379883</v>
      </c>
      <c r="D563" s="108">
        <v>23517.5141602</v>
      </c>
      <c r="L563" s="95"/>
      <c r="M563" s="95"/>
      <c r="N563" s="95"/>
    </row>
    <row r="564" spans="1:14" x14ac:dyDescent="0.2">
      <c r="A564" s="8">
        <v>555</v>
      </c>
      <c r="B564" s="108">
        <v>107783.6562499</v>
      </c>
      <c r="C564" s="108">
        <v>18793.3537597</v>
      </c>
      <c r="D564" s="108">
        <v>22317.661620999999</v>
      </c>
      <c r="L564" s="95"/>
      <c r="M564" s="95"/>
      <c r="N564" s="95"/>
    </row>
    <row r="565" spans="1:14" x14ac:dyDescent="0.2">
      <c r="A565" s="8">
        <v>556</v>
      </c>
      <c r="B565" s="108">
        <v>118947.2734375</v>
      </c>
      <c r="C565" s="108">
        <v>7627.2143553999995</v>
      </c>
      <c r="D565" s="108">
        <v>22108.2597656</v>
      </c>
      <c r="L565" s="95"/>
      <c r="M565" s="95"/>
      <c r="N565" s="95"/>
    </row>
    <row r="566" spans="1:14" x14ac:dyDescent="0.2">
      <c r="A566" s="8">
        <v>557</v>
      </c>
      <c r="B566" s="108">
        <v>115949.0078125</v>
      </c>
      <c r="C566" s="108">
        <v>5387.8797608000004</v>
      </c>
      <c r="D566" s="108">
        <v>22870.3857422</v>
      </c>
      <c r="L566" s="95"/>
      <c r="M566" s="95"/>
      <c r="N566" s="95"/>
    </row>
    <row r="567" spans="1:14" x14ac:dyDescent="0.2">
      <c r="A567" s="8">
        <v>558</v>
      </c>
      <c r="B567" s="108">
        <v>78603.7480469</v>
      </c>
      <c r="C567" s="108">
        <v>3259.6871947999998</v>
      </c>
      <c r="D567" s="108">
        <v>25885.2602539</v>
      </c>
      <c r="L567" s="95"/>
      <c r="M567" s="95"/>
      <c r="N567" s="95"/>
    </row>
    <row r="568" spans="1:14" x14ac:dyDescent="0.2">
      <c r="A568" s="8">
        <v>559</v>
      </c>
      <c r="B568" s="108">
        <v>54087.833007699999</v>
      </c>
      <c r="C568" s="108">
        <v>1115.6628227000001</v>
      </c>
      <c r="D568" s="108">
        <v>20200.179687399999</v>
      </c>
      <c r="L568" s="95"/>
      <c r="M568" s="95"/>
      <c r="N568" s="95"/>
    </row>
    <row r="569" spans="1:14" x14ac:dyDescent="0.2">
      <c r="A569" s="8">
        <v>560</v>
      </c>
      <c r="B569" s="108">
        <v>38534.1503906</v>
      </c>
      <c r="C569" s="108">
        <v>0</v>
      </c>
      <c r="D569" s="108">
        <v>20465.9638672</v>
      </c>
      <c r="L569" s="95"/>
      <c r="M569" s="95"/>
      <c r="N569" s="95"/>
    </row>
    <row r="570" spans="1:14" x14ac:dyDescent="0.2">
      <c r="A570" s="8">
        <v>561</v>
      </c>
      <c r="B570" s="108">
        <v>18165.629638800001</v>
      </c>
      <c r="C570" s="108">
        <v>1.0177004000000001</v>
      </c>
      <c r="D570" s="108">
        <v>16385.0952148</v>
      </c>
      <c r="L570" s="95"/>
      <c r="M570" s="95"/>
      <c r="N570" s="95"/>
    </row>
    <row r="571" spans="1:14" x14ac:dyDescent="0.2">
      <c r="A571" s="8">
        <v>562</v>
      </c>
      <c r="B571" s="108">
        <v>9071.0729979999996</v>
      </c>
      <c r="C571" s="108">
        <v>0</v>
      </c>
      <c r="D571" s="108">
        <v>17167.9208985</v>
      </c>
      <c r="L571" s="95"/>
      <c r="M571" s="95"/>
      <c r="N571" s="95"/>
    </row>
    <row r="572" spans="1:14" x14ac:dyDescent="0.2">
      <c r="A572" s="8">
        <v>563</v>
      </c>
      <c r="B572" s="108">
        <v>2776.3839111000002</v>
      </c>
      <c r="C572" s="108">
        <v>0</v>
      </c>
      <c r="D572" s="108">
        <v>13258.833252</v>
      </c>
      <c r="L572" s="95"/>
      <c r="M572" s="95"/>
      <c r="N572" s="95"/>
    </row>
    <row r="573" spans="1:14" x14ac:dyDescent="0.2">
      <c r="A573" s="8">
        <v>564</v>
      </c>
      <c r="B573" s="108">
        <v>1592.7416382000001</v>
      </c>
      <c r="C573" s="108">
        <v>0.59298980000000001</v>
      </c>
      <c r="D573" s="108">
        <v>10425.1665039</v>
      </c>
      <c r="L573" s="95"/>
      <c r="M573" s="95"/>
      <c r="N573" s="95"/>
    </row>
    <row r="574" spans="1:14" x14ac:dyDescent="0.2">
      <c r="A574" s="8">
        <v>565</v>
      </c>
      <c r="B574" s="108">
        <v>5263.9661255000001</v>
      </c>
      <c r="C574" s="108">
        <v>0.17441099999999998</v>
      </c>
      <c r="D574" s="108">
        <v>12080.520019600001</v>
      </c>
      <c r="L574" s="95"/>
      <c r="M574" s="95"/>
      <c r="N574" s="95"/>
    </row>
    <row r="575" spans="1:14" x14ac:dyDescent="0.2">
      <c r="A575" s="8">
        <v>566</v>
      </c>
      <c r="B575" s="108">
        <v>17527.4121094</v>
      </c>
      <c r="C575" s="108">
        <v>4.7902345999999998</v>
      </c>
      <c r="D575" s="108">
        <v>6889.390502799999</v>
      </c>
      <c r="L575" s="95"/>
      <c r="M575" s="95"/>
      <c r="N575" s="95"/>
    </row>
    <row r="576" spans="1:14" x14ac:dyDescent="0.2">
      <c r="A576" s="8">
        <v>567</v>
      </c>
      <c r="B576" s="108">
        <v>29282.8442383</v>
      </c>
      <c r="C576" s="108">
        <v>4511.4712464999993</v>
      </c>
      <c r="D576" s="108">
        <v>4507.4106445999996</v>
      </c>
      <c r="L576" s="95"/>
      <c r="M576" s="95"/>
      <c r="N576" s="95"/>
    </row>
    <row r="577" spans="1:14" x14ac:dyDescent="0.2">
      <c r="A577" s="8">
        <v>568</v>
      </c>
      <c r="B577" s="108">
        <v>24221.711914</v>
      </c>
      <c r="C577" s="108">
        <v>6416.3857422000001</v>
      </c>
      <c r="D577" s="108">
        <v>2914.4271239999998</v>
      </c>
      <c r="L577" s="95"/>
      <c r="M577" s="95"/>
      <c r="N577" s="95"/>
    </row>
    <row r="578" spans="1:14" x14ac:dyDescent="0.2">
      <c r="A578" s="8">
        <v>569</v>
      </c>
      <c r="B578" s="108">
        <v>24219.799316500001</v>
      </c>
      <c r="C578" s="108">
        <v>4140.8216553000002</v>
      </c>
      <c r="D578" s="108">
        <v>1003.7226639</v>
      </c>
      <c r="L578" s="95"/>
      <c r="M578" s="95"/>
      <c r="N578" s="95"/>
    </row>
    <row r="579" spans="1:14" x14ac:dyDescent="0.2">
      <c r="A579" s="8">
        <v>570</v>
      </c>
      <c r="B579" s="108">
        <v>25502.9765625</v>
      </c>
      <c r="C579" s="108">
        <v>6641.6199950999999</v>
      </c>
      <c r="D579" s="108">
        <v>35.830793700000001</v>
      </c>
      <c r="L579" s="95"/>
      <c r="M579" s="95"/>
      <c r="N579" s="95"/>
    </row>
    <row r="580" spans="1:14" x14ac:dyDescent="0.2">
      <c r="A580" s="8">
        <v>571</v>
      </c>
      <c r="B580" s="108">
        <v>130248.9697267</v>
      </c>
      <c r="C580" s="108">
        <v>4186.1959838000002</v>
      </c>
      <c r="D580" s="108">
        <v>24.836218600000002</v>
      </c>
      <c r="L580" s="95"/>
      <c r="M580" s="95"/>
      <c r="N580" s="95"/>
    </row>
    <row r="581" spans="1:14" x14ac:dyDescent="0.2">
      <c r="A581" s="8">
        <v>572</v>
      </c>
      <c r="B581" s="108">
        <v>165048.1679689</v>
      </c>
      <c r="C581" s="108">
        <v>23184.3569336</v>
      </c>
      <c r="D581" s="108">
        <v>90.357704100000007</v>
      </c>
      <c r="L581" s="95"/>
      <c r="M581" s="95"/>
      <c r="N581" s="95"/>
    </row>
    <row r="582" spans="1:14" x14ac:dyDescent="0.2">
      <c r="A582" s="8">
        <v>573</v>
      </c>
      <c r="B582" s="108">
        <v>167138.4140626</v>
      </c>
      <c r="C582" s="108">
        <v>34018.331054599999</v>
      </c>
      <c r="D582" s="108">
        <v>1502.2527199000001</v>
      </c>
      <c r="L582" s="95"/>
      <c r="M582" s="95"/>
      <c r="N582" s="95"/>
    </row>
    <row r="583" spans="1:14" x14ac:dyDescent="0.2">
      <c r="A583" s="8">
        <v>574</v>
      </c>
      <c r="B583" s="108">
        <v>167284.4140627</v>
      </c>
      <c r="C583" s="108">
        <v>29219.1074219</v>
      </c>
      <c r="D583" s="108">
        <v>2248.3310437999999</v>
      </c>
      <c r="L583" s="95"/>
      <c r="M583" s="95"/>
      <c r="N583" s="95"/>
    </row>
    <row r="584" spans="1:14" x14ac:dyDescent="0.2">
      <c r="A584" s="8">
        <v>575</v>
      </c>
      <c r="B584" s="108">
        <v>167187.4218751</v>
      </c>
      <c r="C584" s="108">
        <v>25555.9541016</v>
      </c>
      <c r="D584" s="108">
        <v>2347.2441406000003</v>
      </c>
      <c r="L584" s="95"/>
      <c r="M584" s="95"/>
      <c r="N584" s="95"/>
    </row>
    <row r="585" spans="1:14" x14ac:dyDescent="0.2">
      <c r="A585" s="8">
        <v>576</v>
      </c>
      <c r="B585" s="108">
        <v>167186.1601563</v>
      </c>
      <c r="C585" s="108">
        <v>14623.1318359</v>
      </c>
      <c r="D585" s="108">
        <v>3925.1384887000004</v>
      </c>
      <c r="L585" s="95"/>
      <c r="M585" s="95"/>
      <c r="N585" s="95"/>
    </row>
    <row r="586" spans="1:14" x14ac:dyDescent="0.2">
      <c r="A586" s="8">
        <v>577</v>
      </c>
      <c r="B586" s="108">
        <v>167172.8359375</v>
      </c>
      <c r="C586" s="108">
        <v>11127.0063477</v>
      </c>
      <c r="D586" s="108">
        <v>6730.0386963000001</v>
      </c>
      <c r="L586" s="95"/>
      <c r="M586" s="95"/>
      <c r="N586" s="95"/>
    </row>
    <row r="587" spans="1:14" x14ac:dyDescent="0.2">
      <c r="A587" s="8">
        <v>578</v>
      </c>
      <c r="B587" s="108">
        <v>161360.2968751</v>
      </c>
      <c r="C587" s="108">
        <v>783.31398769999998</v>
      </c>
      <c r="D587" s="108">
        <v>4509.3250121999999</v>
      </c>
      <c r="L587" s="95"/>
      <c r="M587" s="95"/>
      <c r="N587" s="95"/>
    </row>
    <row r="588" spans="1:14" x14ac:dyDescent="0.2">
      <c r="A588" s="8">
        <v>579</v>
      </c>
      <c r="B588" s="108">
        <v>152634.4062501</v>
      </c>
      <c r="C588" s="108">
        <v>18.1999402</v>
      </c>
      <c r="D588" s="108">
        <v>3923.5974120999999</v>
      </c>
      <c r="L588" s="95"/>
      <c r="M588" s="95"/>
      <c r="N588" s="95"/>
    </row>
    <row r="589" spans="1:14" x14ac:dyDescent="0.2">
      <c r="A589" s="8">
        <v>580</v>
      </c>
      <c r="B589" s="108">
        <v>154870.4765626</v>
      </c>
      <c r="C589" s="108">
        <v>0</v>
      </c>
      <c r="D589" s="108">
        <v>7021.9537352999996</v>
      </c>
      <c r="L589" s="95"/>
      <c r="M589" s="95"/>
      <c r="N589" s="95"/>
    </row>
    <row r="590" spans="1:14" x14ac:dyDescent="0.2">
      <c r="A590" s="8">
        <v>581</v>
      </c>
      <c r="B590" s="108">
        <v>158295.6367189</v>
      </c>
      <c r="C590" s="108">
        <v>0</v>
      </c>
      <c r="D590" s="108">
        <v>4568.4196776999997</v>
      </c>
      <c r="L590" s="95"/>
      <c r="M590" s="95"/>
      <c r="N590" s="95"/>
    </row>
    <row r="591" spans="1:14" x14ac:dyDescent="0.2">
      <c r="A591" s="8">
        <v>582</v>
      </c>
      <c r="B591" s="108">
        <v>161930.2460938</v>
      </c>
      <c r="C591" s="108">
        <v>0</v>
      </c>
      <c r="D591" s="108">
        <v>4129.9088135000002</v>
      </c>
      <c r="L591" s="95"/>
      <c r="M591" s="95"/>
      <c r="N591" s="95"/>
    </row>
    <row r="592" spans="1:14" x14ac:dyDescent="0.2">
      <c r="A592" s="8">
        <v>583</v>
      </c>
      <c r="B592" s="108">
        <v>162360.6367189</v>
      </c>
      <c r="C592" s="108">
        <v>2453.0231285</v>
      </c>
      <c r="D592" s="108">
        <v>4628.4238280999998</v>
      </c>
      <c r="L592" s="95"/>
      <c r="M592" s="95"/>
      <c r="N592" s="95"/>
    </row>
    <row r="593" spans="1:14" x14ac:dyDescent="0.2">
      <c r="A593" s="8">
        <v>584</v>
      </c>
      <c r="B593" s="108">
        <v>164768.6757813</v>
      </c>
      <c r="C593" s="108">
        <v>6676.7325440000004</v>
      </c>
      <c r="D593" s="108">
        <v>1109.9466247</v>
      </c>
      <c r="L593" s="95"/>
      <c r="M593" s="95"/>
      <c r="N593" s="95"/>
    </row>
    <row r="594" spans="1:14" x14ac:dyDescent="0.2">
      <c r="A594" s="8">
        <v>585</v>
      </c>
      <c r="B594" s="108">
        <v>160125.0312501</v>
      </c>
      <c r="C594" s="108">
        <v>7343.7465819999998</v>
      </c>
      <c r="D594" s="108">
        <v>3285.2283325000008</v>
      </c>
      <c r="L594" s="95"/>
      <c r="M594" s="95"/>
      <c r="N594" s="95"/>
    </row>
    <row r="595" spans="1:14" x14ac:dyDescent="0.2">
      <c r="A595" s="8">
        <v>586</v>
      </c>
      <c r="B595" s="108">
        <v>135281.9765626</v>
      </c>
      <c r="C595" s="108">
        <v>11378.4587402</v>
      </c>
      <c r="D595" s="108">
        <v>1168.0906754</v>
      </c>
      <c r="L595" s="95"/>
      <c r="M595" s="95"/>
      <c r="N595" s="95"/>
    </row>
    <row r="596" spans="1:14" x14ac:dyDescent="0.2">
      <c r="A596" s="8">
        <v>587</v>
      </c>
      <c r="B596" s="108">
        <v>135260.3164063</v>
      </c>
      <c r="C596" s="108">
        <v>7689.6324463999999</v>
      </c>
      <c r="D596" s="108">
        <v>0</v>
      </c>
      <c r="L596" s="95"/>
      <c r="M596" s="95"/>
      <c r="N596" s="95"/>
    </row>
    <row r="597" spans="1:14" x14ac:dyDescent="0.2">
      <c r="A597" s="8">
        <v>588</v>
      </c>
      <c r="B597" s="108">
        <v>135232.7617188</v>
      </c>
      <c r="C597" s="108">
        <v>9037.8540039</v>
      </c>
      <c r="D597" s="108">
        <v>1.4859600000000001E-2</v>
      </c>
      <c r="L597" s="95"/>
      <c r="M597" s="95"/>
      <c r="N597" s="95"/>
    </row>
    <row r="598" spans="1:14" x14ac:dyDescent="0.2">
      <c r="A598" s="8">
        <v>589</v>
      </c>
      <c r="B598" s="108">
        <v>135237.7812501</v>
      </c>
      <c r="C598" s="108">
        <v>8384.8702391999996</v>
      </c>
      <c r="D598" s="108">
        <v>135.96598040000001</v>
      </c>
      <c r="L598" s="95"/>
      <c r="M598" s="95"/>
      <c r="N598" s="95"/>
    </row>
    <row r="599" spans="1:14" x14ac:dyDescent="0.2">
      <c r="A599" s="8">
        <v>590</v>
      </c>
      <c r="B599" s="108">
        <v>135256.3437501</v>
      </c>
      <c r="C599" s="108">
        <v>16645.8999023</v>
      </c>
      <c r="D599" s="108">
        <v>710.39127919999999</v>
      </c>
      <c r="L599" s="95"/>
      <c r="M599" s="95"/>
      <c r="N599" s="95"/>
    </row>
    <row r="600" spans="1:14" x14ac:dyDescent="0.2">
      <c r="A600" s="8">
        <v>591</v>
      </c>
      <c r="B600" s="108">
        <v>135264.0156252</v>
      </c>
      <c r="C600" s="108">
        <v>6680.4979247000001</v>
      </c>
      <c r="D600" s="108">
        <v>2867.8360901000001</v>
      </c>
      <c r="L600" s="95"/>
      <c r="M600" s="95"/>
      <c r="N600" s="95"/>
    </row>
    <row r="601" spans="1:14" x14ac:dyDescent="0.2">
      <c r="A601" s="8">
        <v>592</v>
      </c>
      <c r="B601" s="108">
        <v>135264.3593751</v>
      </c>
      <c r="C601" s="108">
        <v>13383.5744629</v>
      </c>
      <c r="D601" s="108">
        <v>2974.3681031000001</v>
      </c>
      <c r="L601" s="95"/>
      <c r="M601" s="95"/>
      <c r="N601" s="95"/>
    </row>
    <row r="602" spans="1:14" x14ac:dyDescent="0.2">
      <c r="A602" s="8">
        <v>593</v>
      </c>
      <c r="B602" s="108">
        <v>135268.8164064</v>
      </c>
      <c r="C602" s="108">
        <v>13117.5065918</v>
      </c>
      <c r="D602" s="108">
        <v>2233.6712646999999</v>
      </c>
      <c r="L602" s="95"/>
      <c r="M602" s="95"/>
      <c r="N602" s="95"/>
    </row>
    <row r="603" spans="1:14" x14ac:dyDescent="0.2">
      <c r="A603" s="8">
        <v>594</v>
      </c>
      <c r="B603" s="108">
        <v>83839.9648438</v>
      </c>
      <c r="C603" s="108">
        <v>27483.0063477</v>
      </c>
      <c r="D603" s="108">
        <v>6366.7725219999993</v>
      </c>
      <c r="L603" s="95"/>
      <c r="M603" s="95"/>
      <c r="N603" s="95"/>
    </row>
    <row r="604" spans="1:14" x14ac:dyDescent="0.2">
      <c r="A604" s="8">
        <v>595</v>
      </c>
      <c r="B604" s="108">
        <v>141629.2773439</v>
      </c>
      <c r="C604" s="108">
        <v>61627.709961</v>
      </c>
      <c r="D604" s="108">
        <v>10911.6154785</v>
      </c>
      <c r="L604" s="95"/>
      <c r="M604" s="95"/>
      <c r="N604" s="95"/>
    </row>
    <row r="605" spans="1:14" x14ac:dyDescent="0.2">
      <c r="A605" s="8">
        <v>596</v>
      </c>
      <c r="B605" s="108">
        <v>166106.2226564</v>
      </c>
      <c r="C605" s="108">
        <v>51137.7822265</v>
      </c>
      <c r="D605" s="108">
        <v>7893.5654297000001</v>
      </c>
      <c r="L605" s="95"/>
      <c r="M605" s="95"/>
      <c r="N605" s="95"/>
    </row>
    <row r="606" spans="1:14" x14ac:dyDescent="0.2">
      <c r="A606" s="8">
        <v>597</v>
      </c>
      <c r="B606" s="108">
        <v>166850.0195313</v>
      </c>
      <c r="C606" s="108">
        <v>77260.412109500001</v>
      </c>
      <c r="D606" s="108">
        <v>6146.1520996999998</v>
      </c>
      <c r="L606" s="95"/>
      <c r="M606" s="95"/>
      <c r="N606" s="95"/>
    </row>
    <row r="607" spans="1:14" x14ac:dyDescent="0.2">
      <c r="A607" s="8">
        <v>598</v>
      </c>
      <c r="B607" s="108">
        <v>166989.7343751</v>
      </c>
      <c r="C607" s="108">
        <v>107130.1933595</v>
      </c>
      <c r="D607" s="108">
        <v>5573.6568604000004</v>
      </c>
      <c r="L607" s="95"/>
      <c r="M607" s="95"/>
      <c r="N607" s="95"/>
    </row>
    <row r="608" spans="1:14" x14ac:dyDescent="0.2">
      <c r="A608" s="8">
        <v>599</v>
      </c>
      <c r="B608" s="108">
        <v>165685.1523438</v>
      </c>
      <c r="C608" s="108">
        <v>116688.6875</v>
      </c>
      <c r="D608" s="108">
        <v>5069.5242308999996</v>
      </c>
      <c r="L608" s="95"/>
      <c r="M608" s="95"/>
      <c r="N608" s="95"/>
    </row>
    <row r="609" spans="1:14" x14ac:dyDescent="0.2">
      <c r="A609" s="8">
        <v>600</v>
      </c>
      <c r="B609" s="108">
        <v>158088.2031252</v>
      </c>
      <c r="C609" s="108">
        <v>123980.2597657</v>
      </c>
      <c r="D609" s="108">
        <v>3913.6738892000003</v>
      </c>
      <c r="L609" s="95"/>
      <c r="M609" s="95"/>
      <c r="N609" s="95"/>
    </row>
    <row r="610" spans="1:14" x14ac:dyDescent="0.2">
      <c r="A610" s="8">
        <v>601</v>
      </c>
      <c r="B610" s="108">
        <v>153647.1679689</v>
      </c>
      <c r="C610" s="108">
        <v>113572.7988282</v>
      </c>
      <c r="D610" s="108">
        <v>5817.3730469000002</v>
      </c>
      <c r="L610" s="95"/>
      <c r="M610" s="95"/>
      <c r="N610" s="95"/>
    </row>
    <row r="611" spans="1:14" x14ac:dyDescent="0.2">
      <c r="A611" s="8">
        <v>602</v>
      </c>
      <c r="B611" s="108">
        <v>142663.3046877</v>
      </c>
      <c r="C611" s="108">
        <v>119511.75</v>
      </c>
      <c r="D611" s="108">
        <v>8859.0606690000004</v>
      </c>
      <c r="L611" s="95"/>
      <c r="M611" s="95"/>
      <c r="N611" s="95"/>
    </row>
    <row r="612" spans="1:14" x14ac:dyDescent="0.2">
      <c r="A612" s="8">
        <v>603</v>
      </c>
      <c r="B612" s="108">
        <v>134240.3632813</v>
      </c>
      <c r="C612" s="108">
        <v>119619.3476563</v>
      </c>
      <c r="D612" s="108">
        <v>7302.1682129000001</v>
      </c>
      <c r="L612" s="95"/>
      <c r="M612" s="95"/>
      <c r="N612" s="95"/>
    </row>
    <row r="613" spans="1:14" x14ac:dyDescent="0.2">
      <c r="A613" s="8">
        <v>604</v>
      </c>
      <c r="B613" s="108">
        <v>134490.7265625</v>
      </c>
      <c r="C613" s="108">
        <v>95925.169922000001</v>
      </c>
      <c r="D613" s="108">
        <v>7361.1241455999998</v>
      </c>
      <c r="L613" s="95"/>
      <c r="M613" s="95"/>
      <c r="N613" s="95"/>
    </row>
    <row r="614" spans="1:14" x14ac:dyDescent="0.2">
      <c r="A614" s="8">
        <v>605</v>
      </c>
      <c r="B614" s="108">
        <v>155277.9609376</v>
      </c>
      <c r="C614" s="108">
        <v>77863.1181641</v>
      </c>
      <c r="D614" s="108">
        <v>8740.4984131000001</v>
      </c>
      <c r="L614" s="95"/>
      <c r="M614" s="95"/>
      <c r="N614" s="95"/>
    </row>
    <row r="615" spans="1:14" x14ac:dyDescent="0.2">
      <c r="A615" s="8">
        <v>606</v>
      </c>
      <c r="B615" s="108">
        <v>164497.6757813</v>
      </c>
      <c r="C615" s="108">
        <v>38033.5810547</v>
      </c>
      <c r="D615" s="108">
        <v>8223.2795409999999</v>
      </c>
      <c r="L615" s="95"/>
      <c r="M615" s="95"/>
      <c r="N615" s="95"/>
    </row>
    <row r="616" spans="1:14" x14ac:dyDescent="0.2">
      <c r="A616" s="8">
        <v>607</v>
      </c>
      <c r="B616" s="108">
        <v>164479.9101563</v>
      </c>
      <c r="C616" s="108">
        <v>19441.976684600002</v>
      </c>
      <c r="D616" s="108">
        <v>7482.1685789999992</v>
      </c>
      <c r="L616" s="95"/>
      <c r="M616" s="95"/>
      <c r="N616" s="95"/>
    </row>
    <row r="617" spans="1:14" x14ac:dyDescent="0.2">
      <c r="A617" s="8">
        <v>608</v>
      </c>
      <c r="B617" s="108">
        <v>153901.8164064</v>
      </c>
      <c r="C617" s="108">
        <v>3856.3010942000001</v>
      </c>
      <c r="D617" s="108">
        <v>4831.5033568999997</v>
      </c>
      <c r="L617" s="95"/>
      <c r="M617" s="95"/>
      <c r="N617" s="95"/>
    </row>
    <row r="618" spans="1:14" x14ac:dyDescent="0.2">
      <c r="A618" s="8">
        <v>609</v>
      </c>
      <c r="B618" s="108">
        <v>139082.6757813</v>
      </c>
      <c r="C618" s="108">
        <v>19053.0942383</v>
      </c>
      <c r="D618" s="108">
        <v>4861.2425536999999</v>
      </c>
      <c r="L618" s="95"/>
      <c r="M618" s="95"/>
      <c r="N618" s="95"/>
    </row>
    <row r="619" spans="1:14" x14ac:dyDescent="0.2">
      <c r="A619" s="8">
        <v>610</v>
      </c>
      <c r="B619" s="108">
        <v>100881.2011719</v>
      </c>
      <c r="C619" s="108">
        <v>28410.943359500001</v>
      </c>
      <c r="D619" s="108">
        <v>6721.0266112999998</v>
      </c>
      <c r="L619" s="95"/>
      <c r="M619" s="95"/>
      <c r="N619" s="95"/>
    </row>
    <row r="620" spans="1:14" x14ac:dyDescent="0.2">
      <c r="A620" s="8">
        <v>611</v>
      </c>
      <c r="B620" s="108">
        <v>130149.2421875</v>
      </c>
      <c r="C620" s="108">
        <v>35160.888672000001</v>
      </c>
      <c r="D620" s="108">
        <v>2882.5210266999998</v>
      </c>
      <c r="L620" s="95"/>
      <c r="M620" s="95"/>
      <c r="N620" s="95"/>
    </row>
    <row r="621" spans="1:14" x14ac:dyDescent="0.2">
      <c r="A621" s="8">
        <v>612</v>
      </c>
      <c r="B621" s="108">
        <v>135531.3437501</v>
      </c>
      <c r="C621" s="108">
        <v>23273.2839356</v>
      </c>
      <c r="D621" s="108">
        <v>1369.2555388999999</v>
      </c>
      <c r="L621" s="95"/>
      <c r="M621" s="95"/>
      <c r="N621" s="95"/>
    </row>
    <row r="622" spans="1:14" x14ac:dyDescent="0.2">
      <c r="A622" s="8">
        <v>613</v>
      </c>
      <c r="B622" s="108">
        <v>130240.1621095</v>
      </c>
      <c r="C622" s="108">
        <v>12371.0836182</v>
      </c>
      <c r="D622" s="108">
        <v>1506.9201049999999</v>
      </c>
      <c r="L622" s="95"/>
      <c r="M622" s="95"/>
      <c r="N622" s="95"/>
    </row>
    <row r="623" spans="1:14" x14ac:dyDescent="0.2">
      <c r="A623" s="8">
        <v>614</v>
      </c>
      <c r="B623" s="108">
        <v>130255.451172</v>
      </c>
      <c r="C623" s="108">
        <v>27398.552978600001</v>
      </c>
      <c r="D623" s="108">
        <v>1848.6574555</v>
      </c>
      <c r="L623" s="95"/>
      <c r="M623" s="95"/>
      <c r="N623" s="95"/>
    </row>
    <row r="624" spans="1:14" x14ac:dyDescent="0.2">
      <c r="A624" s="8">
        <v>615</v>
      </c>
      <c r="B624" s="108">
        <v>130257.8359376</v>
      </c>
      <c r="C624" s="108">
        <v>13028.5439453</v>
      </c>
      <c r="D624" s="108">
        <v>982.24608620000004</v>
      </c>
      <c r="L624" s="95"/>
      <c r="M624" s="95"/>
      <c r="N624" s="95"/>
    </row>
    <row r="625" spans="1:14" x14ac:dyDescent="0.2">
      <c r="A625" s="8">
        <v>616</v>
      </c>
      <c r="B625" s="108">
        <v>130262.7597656</v>
      </c>
      <c r="C625" s="108">
        <v>12810.239502</v>
      </c>
      <c r="D625" s="108">
        <v>2135.1116027000003</v>
      </c>
      <c r="L625" s="95"/>
      <c r="M625" s="95"/>
      <c r="N625" s="95"/>
    </row>
    <row r="626" spans="1:14" x14ac:dyDescent="0.2">
      <c r="A626" s="8">
        <v>617</v>
      </c>
      <c r="B626" s="108">
        <v>130274.2363283</v>
      </c>
      <c r="C626" s="108">
        <v>13148.7519531</v>
      </c>
      <c r="D626" s="108">
        <v>1361.3427581000001</v>
      </c>
      <c r="L626" s="95"/>
      <c r="M626" s="95"/>
      <c r="N626" s="95"/>
    </row>
    <row r="627" spans="1:14" x14ac:dyDescent="0.2">
      <c r="A627" s="8">
        <v>618</v>
      </c>
      <c r="B627" s="108">
        <v>106295.2578126</v>
      </c>
      <c r="C627" s="108">
        <v>13189.971679599999</v>
      </c>
      <c r="D627" s="108">
        <v>1038.1426393000002</v>
      </c>
      <c r="L627" s="95"/>
      <c r="M627" s="95"/>
      <c r="N627" s="95"/>
    </row>
    <row r="628" spans="1:14" x14ac:dyDescent="0.2">
      <c r="A628" s="8">
        <v>619</v>
      </c>
      <c r="B628" s="108">
        <v>137214.6289063</v>
      </c>
      <c r="C628" s="108">
        <v>15065.4206543</v>
      </c>
      <c r="D628" s="108">
        <v>156.47059379999999</v>
      </c>
      <c r="L628" s="95"/>
      <c r="M628" s="95"/>
      <c r="N628" s="95"/>
    </row>
    <row r="629" spans="1:14" x14ac:dyDescent="0.2">
      <c r="A629" s="8">
        <v>620</v>
      </c>
      <c r="B629" s="108">
        <v>166587.1953126</v>
      </c>
      <c r="C629" s="108">
        <v>19753.3876953</v>
      </c>
      <c r="D629" s="108">
        <v>0</v>
      </c>
      <c r="L629" s="95"/>
      <c r="M629" s="95"/>
      <c r="N629" s="95"/>
    </row>
    <row r="630" spans="1:14" x14ac:dyDescent="0.2">
      <c r="A630" s="8">
        <v>621</v>
      </c>
      <c r="B630" s="108">
        <v>166833.7890626</v>
      </c>
      <c r="C630" s="108">
        <v>29418.5263672</v>
      </c>
      <c r="D630" s="108">
        <v>474.22687150000002</v>
      </c>
      <c r="L630" s="95"/>
      <c r="M630" s="95"/>
      <c r="N630" s="95"/>
    </row>
    <row r="631" spans="1:14" x14ac:dyDescent="0.2">
      <c r="A631" s="8">
        <v>622</v>
      </c>
      <c r="B631" s="108">
        <v>165375.9101564</v>
      </c>
      <c r="C631" s="108">
        <v>26541.3085938</v>
      </c>
      <c r="D631" s="108">
        <v>4982.8716430000004</v>
      </c>
      <c r="L631" s="95"/>
      <c r="M631" s="95"/>
      <c r="N631" s="95"/>
    </row>
    <row r="632" spans="1:14" x14ac:dyDescent="0.2">
      <c r="A632" s="8">
        <v>623</v>
      </c>
      <c r="B632" s="108">
        <v>167107.7187501</v>
      </c>
      <c r="C632" s="108">
        <v>36297.9726562</v>
      </c>
      <c r="D632" s="108">
        <v>2012.5814513</v>
      </c>
      <c r="L632" s="95"/>
      <c r="M632" s="95"/>
      <c r="N632" s="95"/>
    </row>
    <row r="633" spans="1:14" x14ac:dyDescent="0.2">
      <c r="A633" s="8">
        <v>624</v>
      </c>
      <c r="B633" s="108">
        <v>152572.4707032</v>
      </c>
      <c r="C633" s="108">
        <v>24343.0080566</v>
      </c>
      <c r="D633" s="108">
        <v>7193.3883055999995</v>
      </c>
      <c r="L633" s="95"/>
      <c r="M633" s="95"/>
      <c r="N633" s="95"/>
    </row>
    <row r="634" spans="1:14" x14ac:dyDescent="0.2">
      <c r="A634" s="8">
        <v>625</v>
      </c>
      <c r="B634" s="108">
        <v>140947.0585938</v>
      </c>
      <c r="C634" s="108">
        <v>21879.3227539</v>
      </c>
      <c r="D634" s="108">
        <v>14661.0446778</v>
      </c>
      <c r="L634" s="95"/>
      <c r="M634" s="95"/>
      <c r="N634" s="95"/>
    </row>
    <row r="635" spans="1:14" x14ac:dyDescent="0.2">
      <c r="A635" s="8">
        <v>626</v>
      </c>
      <c r="B635" s="108">
        <v>137440.3085939</v>
      </c>
      <c r="C635" s="108">
        <v>44431.2539063</v>
      </c>
      <c r="D635" s="108">
        <v>11664.295166</v>
      </c>
      <c r="L635" s="95"/>
      <c r="M635" s="95"/>
      <c r="N635" s="95"/>
    </row>
    <row r="636" spans="1:14" x14ac:dyDescent="0.2">
      <c r="A636" s="8">
        <v>627</v>
      </c>
      <c r="B636" s="108">
        <v>113045.8046876</v>
      </c>
      <c r="C636" s="108">
        <v>73715.6035156</v>
      </c>
      <c r="D636" s="108">
        <v>16412.7924805</v>
      </c>
      <c r="L636" s="95"/>
      <c r="M636" s="95"/>
      <c r="N636" s="95"/>
    </row>
    <row r="637" spans="1:14" x14ac:dyDescent="0.2">
      <c r="A637" s="8">
        <v>628</v>
      </c>
      <c r="B637" s="108">
        <v>109552.3574219</v>
      </c>
      <c r="C637" s="108">
        <v>60746.1152344</v>
      </c>
      <c r="D637" s="108">
        <v>21144.071289</v>
      </c>
      <c r="L637" s="95"/>
      <c r="M637" s="95"/>
      <c r="N637" s="95"/>
    </row>
    <row r="638" spans="1:14" x14ac:dyDescent="0.2">
      <c r="A638" s="8">
        <v>629</v>
      </c>
      <c r="B638" s="108">
        <v>81076.65625</v>
      </c>
      <c r="C638" s="108">
        <v>69970.1992188</v>
      </c>
      <c r="D638" s="108">
        <v>19565.5009765</v>
      </c>
      <c r="L638" s="95"/>
      <c r="M638" s="95"/>
      <c r="N638" s="95"/>
    </row>
    <row r="639" spans="1:14" x14ac:dyDescent="0.2">
      <c r="A639" s="8">
        <v>630</v>
      </c>
      <c r="B639" s="108">
        <v>101140.0781251</v>
      </c>
      <c r="C639" s="108">
        <v>61885.2412109</v>
      </c>
      <c r="D639" s="108">
        <v>19431.6650391</v>
      </c>
      <c r="L639" s="95"/>
      <c r="M639" s="95"/>
      <c r="N639" s="95"/>
    </row>
    <row r="640" spans="1:14" x14ac:dyDescent="0.2">
      <c r="A640" s="8">
        <v>631</v>
      </c>
      <c r="B640" s="108">
        <v>79468.2480469</v>
      </c>
      <c r="C640" s="108">
        <v>44812.7675781</v>
      </c>
      <c r="D640" s="108">
        <v>19579.0219727</v>
      </c>
      <c r="L640" s="95"/>
      <c r="M640" s="95"/>
      <c r="N640" s="95"/>
    </row>
    <row r="641" spans="1:14" x14ac:dyDescent="0.2">
      <c r="A641" s="8">
        <v>632</v>
      </c>
      <c r="B641" s="108">
        <v>55185.0380859</v>
      </c>
      <c r="C641" s="108">
        <v>44753.3017578</v>
      </c>
      <c r="D641" s="108">
        <v>19768.9082031</v>
      </c>
      <c r="L641" s="95"/>
      <c r="M641" s="95"/>
      <c r="N641" s="95"/>
    </row>
    <row r="642" spans="1:14" x14ac:dyDescent="0.2">
      <c r="A642" s="8">
        <v>633</v>
      </c>
      <c r="B642" s="108">
        <v>21541.6791992</v>
      </c>
      <c r="C642" s="108">
        <v>48792.181640700001</v>
      </c>
      <c r="D642" s="108">
        <v>19873.447265700001</v>
      </c>
      <c r="L642" s="95"/>
      <c r="M642" s="95"/>
      <c r="N642" s="95"/>
    </row>
    <row r="643" spans="1:14" x14ac:dyDescent="0.2">
      <c r="A643" s="8">
        <v>634</v>
      </c>
      <c r="B643" s="108">
        <v>7039.4981078999999</v>
      </c>
      <c r="C643" s="108">
        <v>59295.3398438</v>
      </c>
      <c r="D643" s="108">
        <v>19492.8881836</v>
      </c>
      <c r="L643" s="95"/>
      <c r="M643" s="95"/>
      <c r="N643" s="95"/>
    </row>
    <row r="644" spans="1:14" x14ac:dyDescent="0.2">
      <c r="A644" s="8">
        <v>635</v>
      </c>
      <c r="B644" s="108">
        <v>503.46067540000001</v>
      </c>
      <c r="C644" s="108">
        <v>53943.5576172</v>
      </c>
      <c r="D644" s="108">
        <v>19800.121582</v>
      </c>
      <c r="L644" s="95"/>
      <c r="M644" s="95"/>
      <c r="N644" s="95"/>
    </row>
    <row r="645" spans="1:14" x14ac:dyDescent="0.2">
      <c r="A645" s="8">
        <v>636</v>
      </c>
      <c r="B645" s="108">
        <v>1545.4689561</v>
      </c>
      <c r="C645" s="108">
        <v>59894.2900391</v>
      </c>
      <c r="D645" s="108">
        <v>19467.270995999999</v>
      </c>
      <c r="L645" s="95"/>
      <c r="M645" s="95"/>
      <c r="N645" s="95"/>
    </row>
    <row r="646" spans="1:14" x14ac:dyDescent="0.2">
      <c r="A646" s="8">
        <v>637</v>
      </c>
      <c r="B646" s="108">
        <v>9387.9788817999997</v>
      </c>
      <c r="C646" s="108">
        <v>59887.2207031</v>
      </c>
      <c r="D646" s="108">
        <v>19418.484375</v>
      </c>
      <c r="L646" s="95"/>
      <c r="M646" s="95"/>
      <c r="N646" s="95"/>
    </row>
    <row r="647" spans="1:14" x14ac:dyDescent="0.2">
      <c r="A647" s="8">
        <v>638</v>
      </c>
      <c r="B647" s="108">
        <v>11246.3399658</v>
      </c>
      <c r="C647" s="108">
        <v>59888.502929800001</v>
      </c>
      <c r="D647" s="108">
        <v>19372.9736328</v>
      </c>
      <c r="L647" s="95"/>
      <c r="M647" s="95"/>
      <c r="N647" s="95"/>
    </row>
    <row r="648" spans="1:14" x14ac:dyDescent="0.2">
      <c r="A648" s="8">
        <v>639</v>
      </c>
      <c r="B648" s="108">
        <v>17221.2666015</v>
      </c>
      <c r="C648" s="108">
        <v>58740.760742300001</v>
      </c>
      <c r="D648" s="108">
        <v>19309.370117099999</v>
      </c>
      <c r="L648" s="95"/>
      <c r="M648" s="95"/>
      <c r="N648" s="95"/>
    </row>
    <row r="649" spans="1:14" x14ac:dyDescent="0.2">
      <c r="A649" s="8">
        <v>640</v>
      </c>
      <c r="B649" s="108">
        <v>17217.7519531</v>
      </c>
      <c r="C649" s="108">
        <v>59584.3085937</v>
      </c>
      <c r="D649" s="108">
        <v>19349.273925699999</v>
      </c>
      <c r="L649" s="95"/>
      <c r="M649" s="95"/>
      <c r="N649" s="95"/>
    </row>
    <row r="650" spans="1:14" x14ac:dyDescent="0.2">
      <c r="A650" s="8">
        <v>641</v>
      </c>
      <c r="B650" s="108">
        <v>17213.123046799999</v>
      </c>
      <c r="C650" s="108">
        <v>59910.2763672</v>
      </c>
      <c r="D650" s="108">
        <v>19389.8959961</v>
      </c>
      <c r="L650" s="95"/>
      <c r="M650" s="95"/>
      <c r="N650" s="95"/>
    </row>
    <row r="651" spans="1:14" x14ac:dyDescent="0.2">
      <c r="A651" s="8">
        <v>642</v>
      </c>
      <c r="B651" s="108">
        <v>17450.6459961</v>
      </c>
      <c r="C651" s="108">
        <v>59863.5664063</v>
      </c>
      <c r="D651" s="108">
        <v>19422.411132900001</v>
      </c>
      <c r="L651" s="95"/>
      <c r="M651" s="95"/>
      <c r="N651" s="95"/>
    </row>
    <row r="652" spans="1:14" x14ac:dyDescent="0.2">
      <c r="A652" s="8">
        <v>643</v>
      </c>
      <c r="B652" s="108">
        <v>63300.7832031</v>
      </c>
      <c r="C652" s="108">
        <v>62270.041015700001</v>
      </c>
      <c r="D652" s="108">
        <v>19542.0273438</v>
      </c>
      <c r="L652" s="95"/>
      <c r="M652" s="95"/>
      <c r="N652" s="95"/>
    </row>
    <row r="653" spans="1:14" x14ac:dyDescent="0.2">
      <c r="A653" s="8">
        <v>644</v>
      </c>
      <c r="B653" s="108">
        <v>122574.9921875</v>
      </c>
      <c r="C653" s="108">
        <v>55209.903320400001</v>
      </c>
      <c r="D653" s="108">
        <v>19414.241211</v>
      </c>
      <c r="L653" s="95"/>
      <c r="M653" s="95"/>
      <c r="N653" s="95"/>
    </row>
    <row r="654" spans="1:14" x14ac:dyDescent="0.2">
      <c r="A654" s="8">
        <v>645</v>
      </c>
      <c r="B654" s="108">
        <v>109544.7402344</v>
      </c>
      <c r="C654" s="108">
        <v>73536.0761719</v>
      </c>
      <c r="D654" s="108">
        <v>19470.7719726</v>
      </c>
      <c r="L654" s="95"/>
      <c r="M654" s="95"/>
      <c r="N654" s="95"/>
    </row>
    <row r="655" spans="1:14" x14ac:dyDescent="0.2">
      <c r="A655" s="8">
        <v>646</v>
      </c>
      <c r="B655" s="108">
        <v>80248.2568359</v>
      </c>
      <c r="C655" s="108">
        <v>81028.167968900001</v>
      </c>
      <c r="D655" s="108">
        <v>19489.3183594</v>
      </c>
      <c r="L655" s="95"/>
      <c r="M655" s="95"/>
      <c r="N655" s="95"/>
    </row>
    <row r="656" spans="1:14" x14ac:dyDescent="0.2">
      <c r="A656" s="8">
        <v>647</v>
      </c>
      <c r="B656" s="108">
        <v>51742.4160156</v>
      </c>
      <c r="C656" s="108">
        <v>81014.587890800001</v>
      </c>
      <c r="D656" s="108">
        <v>21796.270995999999</v>
      </c>
      <c r="L656" s="95"/>
      <c r="M656" s="95"/>
      <c r="N656" s="95"/>
    </row>
    <row r="657" spans="1:14" x14ac:dyDescent="0.2">
      <c r="A657" s="8">
        <v>648</v>
      </c>
      <c r="B657" s="108">
        <v>43159.2768555</v>
      </c>
      <c r="C657" s="108">
        <v>80805.753906400001</v>
      </c>
      <c r="D657" s="108">
        <v>24289.6425781</v>
      </c>
      <c r="L657" s="95"/>
      <c r="M657" s="95"/>
      <c r="N657" s="95"/>
    </row>
    <row r="658" spans="1:14" x14ac:dyDescent="0.2">
      <c r="A658" s="8">
        <v>649</v>
      </c>
      <c r="B658" s="108">
        <v>25934.027832100001</v>
      </c>
      <c r="C658" s="108">
        <v>77736.15625</v>
      </c>
      <c r="D658" s="108">
        <v>24162.346679599999</v>
      </c>
      <c r="L658" s="95"/>
      <c r="M658" s="95"/>
      <c r="N658" s="95"/>
    </row>
    <row r="659" spans="1:14" x14ac:dyDescent="0.2">
      <c r="A659" s="8">
        <v>650</v>
      </c>
      <c r="B659" s="108">
        <v>38680.5380859</v>
      </c>
      <c r="C659" s="108">
        <v>66841.049804800001</v>
      </c>
      <c r="D659" s="108">
        <v>24187.2607422</v>
      </c>
      <c r="L659" s="95"/>
      <c r="M659" s="95"/>
      <c r="N659" s="95"/>
    </row>
    <row r="660" spans="1:14" x14ac:dyDescent="0.2">
      <c r="A660" s="8">
        <v>651</v>
      </c>
      <c r="B660" s="108">
        <v>23998.0380859</v>
      </c>
      <c r="C660" s="108">
        <v>58477.9599609</v>
      </c>
      <c r="D660" s="108">
        <v>23530.372558700001</v>
      </c>
      <c r="L660" s="95"/>
      <c r="M660" s="95"/>
      <c r="N660" s="95"/>
    </row>
    <row r="661" spans="1:14" x14ac:dyDescent="0.2">
      <c r="A661" s="8">
        <v>652</v>
      </c>
      <c r="B661" s="108">
        <v>11082.7712402</v>
      </c>
      <c r="C661" s="108">
        <v>35922.1479492</v>
      </c>
      <c r="D661" s="108">
        <v>21924.1967773</v>
      </c>
      <c r="L661" s="95"/>
      <c r="M661" s="95"/>
      <c r="N661" s="95"/>
    </row>
    <row r="662" spans="1:14" x14ac:dyDescent="0.2">
      <c r="A662" s="8">
        <v>653</v>
      </c>
      <c r="B662" s="108">
        <v>8705.4019774999997</v>
      </c>
      <c r="C662" s="108">
        <v>34106.4951172</v>
      </c>
      <c r="D662" s="108">
        <v>19637.409179800001</v>
      </c>
      <c r="L662" s="95"/>
      <c r="M662" s="95"/>
      <c r="N662" s="95"/>
    </row>
    <row r="663" spans="1:14" x14ac:dyDescent="0.2">
      <c r="A663" s="8">
        <v>654</v>
      </c>
      <c r="B663" s="108">
        <v>5534.4535522000006</v>
      </c>
      <c r="C663" s="108">
        <v>43965.7978516</v>
      </c>
      <c r="D663" s="108">
        <v>11930.0302735</v>
      </c>
      <c r="L663" s="95"/>
      <c r="M663" s="95"/>
      <c r="N663" s="95"/>
    </row>
    <row r="664" spans="1:14" x14ac:dyDescent="0.2">
      <c r="A664" s="8">
        <v>655</v>
      </c>
      <c r="B664" s="108">
        <v>2429.9073180999999</v>
      </c>
      <c r="C664" s="108">
        <v>56924.478515700001</v>
      </c>
      <c r="D664" s="108">
        <v>11682.5927734</v>
      </c>
      <c r="L664" s="95"/>
      <c r="M664" s="95"/>
      <c r="N664" s="95"/>
    </row>
    <row r="665" spans="1:14" x14ac:dyDescent="0.2">
      <c r="A665" s="8">
        <v>656</v>
      </c>
      <c r="B665" s="108">
        <v>1419.0867616</v>
      </c>
      <c r="C665" s="108">
        <v>28710.0078125</v>
      </c>
      <c r="D665" s="108">
        <v>15223.8916016</v>
      </c>
      <c r="L665" s="95"/>
      <c r="M665" s="95"/>
      <c r="N665" s="95"/>
    </row>
    <row r="666" spans="1:14" x14ac:dyDescent="0.2">
      <c r="A666" s="8">
        <v>657</v>
      </c>
      <c r="B666" s="108">
        <v>1625.7106934000001</v>
      </c>
      <c r="C666" s="108">
        <v>9893.6086427000009</v>
      </c>
      <c r="D666" s="108">
        <v>15327.748291</v>
      </c>
      <c r="L666" s="95"/>
      <c r="M666" s="95"/>
      <c r="N666" s="95"/>
    </row>
    <row r="667" spans="1:14" x14ac:dyDescent="0.2">
      <c r="A667" s="8">
        <v>658</v>
      </c>
      <c r="B667" s="108">
        <v>2121.7230834000002</v>
      </c>
      <c r="C667" s="108">
        <v>11150.1420898</v>
      </c>
      <c r="D667" s="108">
        <v>7696.1977539</v>
      </c>
      <c r="L667" s="95"/>
      <c r="M667" s="95"/>
      <c r="N667" s="95"/>
    </row>
    <row r="668" spans="1:14" x14ac:dyDescent="0.2">
      <c r="A668" s="8">
        <v>659</v>
      </c>
      <c r="B668" s="108">
        <v>8516.9786377</v>
      </c>
      <c r="C668" s="108">
        <v>13113.5532227</v>
      </c>
      <c r="D668" s="108">
        <v>5154.3574219000002</v>
      </c>
      <c r="L668" s="95"/>
      <c r="M668" s="95"/>
      <c r="N668" s="95"/>
    </row>
    <row r="669" spans="1:14" x14ac:dyDescent="0.2">
      <c r="A669" s="8">
        <v>660</v>
      </c>
      <c r="B669" s="108">
        <v>26243.081054599999</v>
      </c>
      <c r="C669" s="108">
        <v>14205.175537200001</v>
      </c>
      <c r="D669" s="108">
        <v>3146.5260619000001</v>
      </c>
      <c r="L669" s="95"/>
      <c r="M669" s="95"/>
      <c r="N669" s="95"/>
    </row>
    <row r="670" spans="1:14" x14ac:dyDescent="0.2">
      <c r="A670" s="8">
        <v>661</v>
      </c>
      <c r="B670" s="108">
        <v>59410.6103516</v>
      </c>
      <c r="C670" s="108">
        <v>7954.8892821999998</v>
      </c>
      <c r="D670" s="108">
        <v>2253.4277955000002</v>
      </c>
      <c r="L670" s="95"/>
      <c r="M670" s="95"/>
      <c r="N670" s="95"/>
    </row>
    <row r="671" spans="1:14" x14ac:dyDescent="0.2">
      <c r="A671" s="8">
        <v>662</v>
      </c>
      <c r="B671" s="108">
        <v>62391.320312600001</v>
      </c>
      <c r="C671" s="108">
        <v>22555.8095703</v>
      </c>
      <c r="D671" s="108">
        <v>730.61671440000009</v>
      </c>
      <c r="L671" s="95"/>
      <c r="M671" s="95"/>
      <c r="N671" s="95"/>
    </row>
    <row r="672" spans="1:14" x14ac:dyDescent="0.2">
      <c r="A672" s="8">
        <v>663</v>
      </c>
      <c r="B672" s="108">
        <v>81104.2285156</v>
      </c>
      <c r="C672" s="108">
        <v>25926.220703200001</v>
      </c>
      <c r="D672" s="108">
        <v>1518.9708250999997</v>
      </c>
      <c r="L672" s="95"/>
      <c r="M672" s="95"/>
      <c r="N672" s="95"/>
    </row>
    <row r="673" spans="1:14" x14ac:dyDescent="0.2">
      <c r="A673" s="8">
        <v>664</v>
      </c>
      <c r="B673" s="108">
        <v>108675.3437501</v>
      </c>
      <c r="C673" s="108">
        <v>36158.426269600001</v>
      </c>
      <c r="D673" s="108">
        <v>1927.2393494</v>
      </c>
      <c r="L673" s="95"/>
      <c r="M673" s="95"/>
      <c r="N673" s="95"/>
    </row>
    <row r="674" spans="1:14" x14ac:dyDescent="0.2">
      <c r="A674" s="8">
        <v>665</v>
      </c>
      <c r="B674" s="108">
        <v>123602.935547</v>
      </c>
      <c r="C674" s="108">
        <v>40495.8710938</v>
      </c>
      <c r="D674" s="108">
        <v>1747.5786438000002</v>
      </c>
      <c r="L674" s="95"/>
      <c r="M674" s="95"/>
      <c r="N674" s="95"/>
    </row>
    <row r="675" spans="1:14" x14ac:dyDescent="0.2">
      <c r="A675" s="8">
        <v>666</v>
      </c>
      <c r="B675" s="108">
        <v>118427.2675782</v>
      </c>
      <c r="C675" s="108">
        <v>38937.0742188</v>
      </c>
      <c r="D675" s="108">
        <v>1492.9995727999999</v>
      </c>
      <c r="L675" s="95"/>
      <c r="M675" s="95"/>
      <c r="N675" s="95"/>
    </row>
    <row r="676" spans="1:14" x14ac:dyDescent="0.2">
      <c r="A676" s="8">
        <v>667</v>
      </c>
      <c r="B676" s="108">
        <v>123627.3144532</v>
      </c>
      <c r="C676" s="108">
        <v>46389.8710938</v>
      </c>
      <c r="D676" s="108">
        <v>5469.9283447999996</v>
      </c>
      <c r="L676" s="95"/>
      <c r="M676" s="95"/>
      <c r="N676" s="95"/>
    </row>
    <row r="677" spans="1:14" x14ac:dyDescent="0.2">
      <c r="A677" s="8">
        <v>668</v>
      </c>
      <c r="B677" s="108">
        <v>140815.3554689</v>
      </c>
      <c r="C677" s="108">
        <v>87027.720703200001</v>
      </c>
      <c r="D677" s="108">
        <v>7674.5383301000002</v>
      </c>
      <c r="L677" s="95"/>
      <c r="M677" s="95"/>
      <c r="N677" s="95"/>
    </row>
    <row r="678" spans="1:14" x14ac:dyDescent="0.2">
      <c r="A678" s="8">
        <v>669</v>
      </c>
      <c r="B678" s="108">
        <v>118608.9707032</v>
      </c>
      <c r="C678" s="108">
        <v>95202.958984500001</v>
      </c>
      <c r="D678" s="108">
        <v>9466.5412598000003</v>
      </c>
      <c r="L678" s="95"/>
      <c r="M678" s="95"/>
      <c r="N678" s="95"/>
    </row>
    <row r="679" spans="1:14" x14ac:dyDescent="0.2">
      <c r="A679" s="8">
        <v>670</v>
      </c>
      <c r="B679" s="108">
        <v>82905.443359299999</v>
      </c>
      <c r="C679" s="108">
        <v>89619.484375</v>
      </c>
      <c r="D679" s="108">
        <v>17009.4575195</v>
      </c>
      <c r="L679" s="95"/>
      <c r="M679" s="95"/>
      <c r="N679" s="95"/>
    </row>
    <row r="680" spans="1:14" x14ac:dyDescent="0.2">
      <c r="A680" s="8">
        <v>671</v>
      </c>
      <c r="B680" s="108">
        <v>53419.009765800001</v>
      </c>
      <c r="C680" s="108">
        <v>97704.3945313</v>
      </c>
      <c r="D680" s="108">
        <v>19072.0610352</v>
      </c>
      <c r="L680" s="95"/>
      <c r="M680" s="95"/>
      <c r="N680" s="95"/>
    </row>
    <row r="681" spans="1:14" x14ac:dyDescent="0.2">
      <c r="A681" s="8">
        <v>672</v>
      </c>
      <c r="B681" s="108">
        <v>35725.656738400001</v>
      </c>
      <c r="C681" s="108">
        <v>115690.546875</v>
      </c>
      <c r="D681" s="108">
        <v>21441.791992099999</v>
      </c>
      <c r="L681" s="95"/>
      <c r="M681" s="95"/>
      <c r="N681" s="95"/>
    </row>
    <row r="682" spans="1:14" x14ac:dyDescent="0.2">
      <c r="A682" s="8">
        <v>673</v>
      </c>
      <c r="B682" s="108">
        <v>25368.669433700001</v>
      </c>
      <c r="C682" s="108">
        <v>104914.5507813</v>
      </c>
      <c r="D682" s="108">
        <v>13942.822998</v>
      </c>
      <c r="L682" s="95"/>
      <c r="M682" s="95"/>
      <c r="N682" s="95"/>
    </row>
    <row r="683" spans="1:14" x14ac:dyDescent="0.2">
      <c r="A683" s="8">
        <v>674</v>
      </c>
      <c r="B683" s="108">
        <v>13076.7145996</v>
      </c>
      <c r="C683" s="108">
        <v>82277.296875100001</v>
      </c>
      <c r="D683" s="108">
        <v>19781.169921799999</v>
      </c>
      <c r="L683" s="95"/>
      <c r="M683" s="95"/>
      <c r="N683" s="95"/>
    </row>
    <row r="684" spans="1:14" x14ac:dyDescent="0.2">
      <c r="A684" s="8">
        <v>675</v>
      </c>
      <c r="B684" s="108">
        <v>18504.3310547</v>
      </c>
      <c r="C684" s="108">
        <v>61080.4414063</v>
      </c>
      <c r="D684" s="108">
        <v>15091.0654297</v>
      </c>
      <c r="L684" s="95"/>
      <c r="M684" s="95"/>
      <c r="N684" s="95"/>
    </row>
    <row r="685" spans="1:14" x14ac:dyDescent="0.2">
      <c r="A685" s="8">
        <v>676</v>
      </c>
      <c r="B685" s="108">
        <v>45429.987792899999</v>
      </c>
      <c r="C685" s="108">
        <v>42504.4648438</v>
      </c>
      <c r="D685" s="108">
        <v>7345.3360594999995</v>
      </c>
      <c r="L685" s="95"/>
      <c r="M685" s="95"/>
      <c r="N685" s="95"/>
    </row>
    <row r="686" spans="1:14" x14ac:dyDescent="0.2">
      <c r="A686" s="8">
        <v>677</v>
      </c>
      <c r="B686" s="108">
        <v>38558.3935547</v>
      </c>
      <c r="C686" s="108">
        <v>29447.7260742</v>
      </c>
      <c r="D686" s="108">
        <v>1385.7993679000001</v>
      </c>
      <c r="L686" s="95"/>
      <c r="M686" s="95"/>
      <c r="N686" s="95"/>
    </row>
    <row r="687" spans="1:14" x14ac:dyDescent="0.2">
      <c r="A687" s="8">
        <v>678</v>
      </c>
      <c r="B687" s="108">
        <v>5088.2390463000002</v>
      </c>
      <c r="C687" s="108">
        <v>35527.4633789</v>
      </c>
      <c r="D687" s="108">
        <v>2.0609362999999998</v>
      </c>
      <c r="L687" s="95"/>
      <c r="M687" s="95"/>
      <c r="N687" s="95"/>
    </row>
    <row r="688" spans="1:14" x14ac:dyDescent="0.2">
      <c r="A688" s="8">
        <v>679</v>
      </c>
      <c r="B688" s="108">
        <v>0</v>
      </c>
      <c r="C688" s="108">
        <v>28327.987793</v>
      </c>
      <c r="D688" s="108">
        <v>0</v>
      </c>
      <c r="L688" s="95"/>
      <c r="M688" s="95"/>
      <c r="N688" s="95"/>
    </row>
    <row r="689" spans="1:14" x14ac:dyDescent="0.2">
      <c r="A689" s="8">
        <v>680</v>
      </c>
      <c r="B689" s="108">
        <v>0</v>
      </c>
      <c r="C689" s="108">
        <v>8155.4586180999995</v>
      </c>
      <c r="D689" s="108">
        <v>3.2347294999999998</v>
      </c>
      <c r="L689" s="95"/>
      <c r="M689" s="95"/>
      <c r="N689" s="95"/>
    </row>
    <row r="690" spans="1:14" x14ac:dyDescent="0.2">
      <c r="A690" s="8">
        <v>681</v>
      </c>
      <c r="B690" s="108">
        <v>0</v>
      </c>
      <c r="C690" s="108">
        <v>3642.4996338000001</v>
      </c>
      <c r="D690" s="108">
        <v>0</v>
      </c>
      <c r="L690" s="95"/>
      <c r="M690" s="95"/>
      <c r="N690" s="95"/>
    </row>
    <row r="691" spans="1:14" x14ac:dyDescent="0.2">
      <c r="A691" s="8">
        <v>682</v>
      </c>
      <c r="B691" s="108">
        <v>0.44708140000000002</v>
      </c>
      <c r="C691" s="108">
        <v>1124.9233942000001</v>
      </c>
      <c r="D691" s="108">
        <v>0</v>
      </c>
      <c r="L691" s="95"/>
      <c r="M691" s="95"/>
      <c r="N691" s="95"/>
    </row>
    <row r="692" spans="1:14" x14ac:dyDescent="0.2">
      <c r="A692" s="8">
        <v>683</v>
      </c>
      <c r="B692" s="108">
        <v>215.26259629999998</v>
      </c>
      <c r="C692" s="108">
        <v>7724.7191161999999</v>
      </c>
      <c r="D692" s="108">
        <v>0</v>
      </c>
      <c r="L692" s="95"/>
      <c r="M692" s="95"/>
      <c r="N692" s="95"/>
    </row>
    <row r="693" spans="1:14" x14ac:dyDescent="0.2">
      <c r="A693" s="8">
        <v>684</v>
      </c>
      <c r="B693" s="108">
        <v>1211.9011747</v>
      </c>
      <c r="C693" s="108">
        <v>10178.1921387</v>
      </c>
      <c r="D693" s="108">
        <v>0</v>
      </c>
      <c r="L693" s="95"/>
      <c r="M693" s="95"/>
      <c r="N693" s="95"/>
    </row>
    <row r="694" spans="1:14" x14ac:dyDescent="0.2">
      <c r="A694" s="8">
        <v>685</v>
      </c>
      <c r="B694" s="108">
        <v>342.14089969999998</v>
      </c>
      <c r="C694" s="108">
        <v>3197.9091186999999</v>
      </c>
      <c r="D694" s="108">
        <v>0</v>
      </c>
      <c r="L694" s="95"/>
      <c r="M694" s="95"/>
      <c r="N694" s="95"/>
    </row>
    <row r="695" spans="1:14" x14ac:dyDescent="0.2">
      <c r="A695" s="8">
        <v>686</v>
      </c>
      <c r="B695" s="108">
        <v>1856.7453461</v>
      </c>
      <c r="C695" s="108">
        <v>2111.2633362000001</v>
      </c>
      <c r="D695" s="108">
        <v>0</v>
      </c>
      <c r="L695" s="95"/>
      <c r="M695" s="95"/>
      <c r="N695" s="95"/>
    </row>
    <row r="696" spans="1:14" x14ac:dyDescent="0.2">
      <c r="A696" s="8">
        <v>687</v>
      </c>
      <c r="B696" s="108">
        <v>5255.7932130000008</v>
      </c>
      <c r="C696" s="108">
        <v>3388.4686889999998</v>
      </c>
      <c r="D696" s="108">
        <v>0</v>
      </c>
      <c r="L696" s="95"/>
      <c r="M696" s="95"/>
      <c r="N696" s="95"/>
    </row>
    <row r="697" spans="1:14" x14ac:dyDescent="0.2">
      <c r="A697" s="8">
        <v>688</v>
      </c>
      <c r="B697" s="108">
        <v>18190.9560547</v>
      </c>
      <c r="C697" s="108">
        <v>1844.3057556000001</v>
      </c>
      <c r="D697" s="108">
        <v>3.6214395000000001</v>
      </c>
      <c r="L697" s="95"/>
      <c r="M697" s="95"/>
      <c r="N697" s="95"/>
    </row>
    <row r="698" spans="1:14" x14ac:dyDescent="0.2">
      <c r="A698" s="8">
        <v>689</v>
      </c>
      <c r="B698" s="108">
        <v>44179.197265700001</v>
      </c>
      <c r="C698" s="108">
        <v>3133.4135436999995</v>
      </c>
      <c r="D698" s="108">
        <v>252.51132990000002</v>
      </c>
      <c r="L698" s="95"/>
      <c r="M698" s="95"/>
      <c r="N698" s="95"/>
    </row>
    <row r="699" spans="1:14" x14ac:dyDescent="0.2">
      <c r="A699" s="8">
        <v>690</v>
      </c>
      <c r="B699" s="108">
        <v>49003.1240234</v>
      </c>
      <c r="C699" s="108">
        <v>6314.9193115000007</v>
      </c>
      <c r="D699" s="108">
        <v>155.22818470000001</v>
      </c>
      <c r="L699" s="95"/>
      <c r="M699" s="95"/>
      <c r="N699" s="95"/>
    </row>
    <row r="700" spans="1:14" x14ac:dyDescent="0.2">
      <c r="A700" s="8">
        <v>691</v>
      </c>
      <c r="B700" s="108">
        <v>64346.243164</v>
      </c>
      <c r="C700" s="108">
        <v>11004.088012599999</v>
      </c>
      <c r="D700" s="108">
        <v>167.41588239999999</v>
      </c>
      <c r="L700" s="95"/>
      <c r="M700" s="95"/>
      <c r="N700" s="95"/>
    </row>
    <row r="701" spans="1:14" x14ac:dyDescent="0.2">
      <c r="A701" s="8">
        <v>692</v>
      </c>
      <c r="B701" s="108">
        <v>83705.744140700001</v>
      </c>
      <c r="C701" s="108">
        <v>17974.6965332</v>
      </c>
      <c r="D701" s="108">
        <v>1870.4512328999999</v>
      </c>
      <c r="L701" s="95"/>
      <c r="M701" s="95"/>
      <c r="N701" s="95"/>
    </row>
    <row r="702" spans="1:14" x14ac:dyDescent="0.2">
      <c r="A702" s="8">
        <v>693</v>
      </c>
      <c r="B702" s="108">
        <v>50428.372070400001</v>
      </c>
      <c r="C702" s="108">
        <v>6630.3439329999992</v>
      </c>
      <c r="D702" s="108">
        <v>5204.9514159999999</v>
      </c>
      <c r="L702" s="95"/>
      <c r="M702" s="95"/>
      <c r="N702" s="95"/>
    </row>
    <row r="703" spans="1:14" x14ac:dyDescent="0.2">
      <c r="A703" s="8">
        <v>694</v>
      </c>
      <c r="B703" s="108">
        <v>50066.6630859</v>
      </c>
      <c r="C703" s="108">
        <v>5550.8796385999995</v>
      </c>
      <c r="D703" s="108">
        <v>1270.2267991000001</v>
      </c>
      <c r="L703" s="95"/>
      <c r="M703" s="95"/>
      <c r="N703" s="95"/>
    </row>
    <row r="704" spans="1:14" x14ac:dyDescent="0.2">
      <c r="A704" s="8">
        <v>695</v>
      </c>
      <c r="B704" s="108">
        <v>31853.984375100001</v>
      </c>
      <c r="C704" s="108">
        <v>4417.1074524000005</v>
      </c>
      <c r="D704" s="108">
        <v>666.30210499999998</v>
      </c>
      <c r="L704" s="95"/>
      <c r="M704" s="95"/>
      <c r="N704" s="95"/>
    </row>
    <row r="705" spans="1:14" x14ac:dyDescent="0.2">
      <c r="A705" s="8">
        <v>696</v>
      </c>
      <c r="B705" s="108">
        <v>18484.3439942</v>
      </c>
      <c r="C705" s="108">
        <v>1040.2934568999999</v>
      </c>
      <c r="D705" s="108">
        <v>2998.4963988999998</v>
      </c>
      <c r="L705" s="95"/>
      <c r="M705" s="95"/>
      <c r="N705" s="95"/>
    </row>
    <row r="706" spans="1:14" x14ac:dyDescent="0.2">
      <c r="A706" s="8">
        <v>697</v>
      </c>
      <c r="B706" s="108">
        <v>6312.9291991999999</v>
      </c>
      <c r="C706" s="108">
        <v>0.57232680000000002</v>
      </c>
      <c r="D706" s="108">
        <v>3611.9721068999997</v>
      </c>
      <c r="L706" s="95"/>
      <c r="M706" s="95"/>
      <c r="N706" s="95"/>
    </row>
    <row r="707" spans="1:14" x14ac:dyDescent="0.2">
      <c r="A707" s="8">
        <v>698</v>
      </c>
      <c r="B707" s="108">
        <v>3958.8945312999999</v>
      </c>
      <c r="C707" s="108">
        <v>2.5235000000000001E-3</v>
      </c>
      <c r="D707" s="108">
        <v>5004.1677246999998</v>
      </c>
      <c r="L707" s="95"/>
      <c r="M707" s="95"/>
      <c r="N707" s="95"/>
    </row>
    <row r="708" spans="1:14" x14ac:dyDescent="0.2">
      <c r="A708" s="8">
        <v>699</v>
      </c>
      <c r="B708" s="108">
        <v>4687.2723998000001</v>
      </c>
      <c r="C708" s="108">
        <v>0</v>
      </c>
      <c r="D708" s="108">
        <v>3985.8640136999998</v>
      </c>
      <c r="L708" s="95"/>
      <c r="M708" s="95"/>
      <c r="N708" s="95"/>
    </row>
    <row r="709" spans="1:14" x14ac:dyDescent="0.2">
      <c r="A709" s="8">
        <v>700</v>
      </c>
      <c r="B709" s="108">
        <v>18472.535644399999</v>
      </c>
      <c r="C709" s="108">
        <v>0</v>
      </c>
      <c r="D709" s="108">
        <v>4143.9140014000004</v>
      </c>
      <c r="L709" s="95"/>
      <c r="M709" s="95"/>
      <c r="N709" s="95"/>
    </row>
    <row r="710" spans="1:14" x14ac:dyDescent="0.2">
      <c r="A710" s="8">
        <v>701</v>
      </c>
      <c r="B710" s="108">
        <v>33256.6914063</v>
      </c>
      <c r="C710" s="108">
        <v>0</v>
      </c>
      <c r="D710" s="108">
        <v>3303.9291382000001</v>
      </c>
      <c r="L710" s="95"/>
      <c r="M710" s="95"/>
      <c r="N710" s="95"/>
    </row>
    <row r="711" spans="1:14" x14ac:dyDescent="0.2">
      <c r="A711" s="8">
        <v>702</v>
      </c>
      <c r="B711" s="108">
        <v>11297.2983399</v>
      </c>
      <c r="C711" s="108">
        <v>0</v>
      </c>
      <c r="D711" s="108">
        <v>1525.6382141000001</v>
      </c>
      <c r="L711" s="95"/>
      <c r="M711" s="95"/>
      <c r="N711" s="95"/>
    </row>
    <row r="712" spans="1:14" x14ac:dyDescent="0.2">
      <c r="A712" s="8">
        <v>703</v>
      </c>
      <c r="B712" s="108">
        <v>6249.5512694999998</v>
      </c>
      <c r="C712" s="108">
        <v>0</v>
      </c>
      <c r="D712" s="108">
        <v>2297.8542785999998</v>
      </c>
      <c r="L712" s="95"/>
      <c r="M712" s="95"/>
      <c r="N712" s="95"/>
    </row>
    <row r="713" spans="1:14" x14ac:dyDescent="0.2">
      <c r="A713" s="8">
        <v>704</v>
      </c>
      <c r="B713" s="108">
        <v>3202.0353240999998</v>
      </c>
      <c r="C713" s="108">
        <v>815.61542599999996</v>
      </c>
      <c r="D713" s="108">
        <v>3470.6407470999993</v>
      </c>
      <c r="L713" s="95"/>
      <c r="M713" s="95"/>
      <c r="N713" s="95"/>
    </row>
    <row r="714" spans="1:14" x14ac:dyDescent="0.2">
      <c r="A714" s="8">
        <v>705</v>
      </c>
      <c r="B714" s="108">
        <v>213.97603330000001</v>
      </c>
      <c r="C714" s="108">
        <v>3642.2001648</v>
      </c>
      <c r="D714" s="108">
        <v>2939.1804809999999</v>
      </c>
      <c r="L714" s="95"/>
      <c r="M714" s="95"/>
      <c r="N714" s="95"/>
    </row>
    <row r="715" spans="1:14" x14ac:dyDescent="0.2">
      <c r="A715" s="8">
        <v>706</v>
      </c>
      <c r="B715" s="108">
        <v>0.15206890000000001</v>
      </c>
      <c r="C715" s="108">
        <v>1396.0375367000001</v>
      </c>
      <c r="D715" s="108">
        <v>3407.1333617999999</v>
      </c>
      <c r="L715" s="95"/>
      <c r="M715" s="95"/>
      <c r="N715" s="95"/>
    </row>
    <row r="716" spans="1:14" x14ac:dyDescent="0.2">
      <c r="A716" s="8">
        <v>707</v>
      </c>
      <c r="B716" s="108">
        <v>0</v>
      </c>
      <c r="C716" s="108">
        <v>0</v>
      </c>
      <c r="D716" s="108">
        <v>1385.1730041999999</v>
      </c>
      <c r="L716" s="95"/>
      <c r="M716" s="95"/>
      <c r="N716" s="95"/>
    </row>
    <row r="717" spans="1:14" x14ac:dyDescent="0.2">
      <c r="A717" s="8">
        <v>708</v>
      </c>
      <c r="B717" s="108">
        <v>0</v>
      </c>
      <c r="C717" s="108">
        <v>0</v>
      </c>
      <c r="D717" s="108">
        <v>1341.9279478999999</v>
      </c>
      <c r="L717" s="95"/>
      <c r="M717" s="95"/>
      <c r="N717" s="95"/>
    </row>
    <row r="718" spans="1:14" x14ac:dyDescent="0.2">
      <c r="A718" s="8">
        <v>709</v>
      </c>
      <c r="B718" s="108">
        <v>781.07341380000003</v>
      </c>
      <c r="C718" s="108">
        <v>0</v>
      </c>
      <c r="D718" s="108">
        <v>1954.9796753000001</v>
      </c>
      <c r="L718" s="95"/>
      <c r="M718" s="95"/>
      <c r="N718" s="95"/>
    </row>
    <row r="719" spans="1:14" x14ac:dyDescent="0.2">
      <c r="A719" s="8">
        <v>710</v>
      </c>
      <c r="B719" s="108">
        <v>1369.6584319999999</v>
      </c>
      <c r="C719" s="108">
        <v>0</v>
      </c>
      <c r="D719" s="108">
        <v>1694.9711302999999</v>
      </c>
      <c r="L719" s="95"/>
      <c r="M719" s="95"/>
      <c r="N719" s="95"/>
    </row>
    <row r="720" spans="1:14" x14ac:dyDescent="0.2">
      <c r="A720" s="8">
        <v>711</v>
      </c>
      <c r="B720" s="108">
        <v>15914.4492188</v>
      </c>
      <c r="C720" s="108">
        <v>57.653247800000003</v>
      </c>
      <c r="D720" s="108">
        <v>3781.4229735999998</v>
      </c>
      <c r="L720" s="95"/>
      <c r="M720" s="95"/>
      <c r="N720" s="95"/>
    </row>
    <row r="721" spans="1:14" x14ac:dyDescent="0.2">
      <c r="A721" s="8">
        <v>712</v>
      </c>
      <c r="B721" s="108">
        <v>17179.115234299999</v>
      </c>
      <c r="C721" s="108">
        <v>139.2942639</v>
      </c>
      <c r="D721" s="108">
        <v>11069.7536621</v>
      </c>
      <c r="L721" s="95"/>
      <c r="M721" s="95"/>
      <c r="N721" s="95"/>
    </row>
    <row r="722" spans="1:14" x14ac:dyDescent="0.2">
      <c r="A722" s="8">
        <v>713</v>
      </c>
      <c r="B722" s="108">
        <v>17191.6547852</v>
      </c>
      <c r="C722" s="108">
        <v>2037.6507797999998</v>
      </c>
      <c r="D722" s="108">
        <v>17017.312499899999</v>
      </c>
      <c r="L722" s="95"/>
      <c r="M722" s="95"/>
      <c r="N722" s="95"/>
    </row>
    <row r="723" spans="1:14" x14ac:dyDescent="0.2">
      <c r="A723" s="8">
        <v>714</v>
      </c>
      <c r="B723" s="108">
        <v>17220.4389648</v>
      </c>
      <c r="C723" s="108">
        <v>6347.4202155999992</v>
      </c>
      <c r="D723" s="108">
        <v>15362.3657226</v>
      </c>
      <c r="L723" s="95"/>
      <c r="M723" s="95"/>
      <c r="N723" s="95"/>
    </row>
    <row r="724" spans="1:14" x14ac:dyDescent="0.2">
      <c r="A724" s="8">
        <v>715</v>
      </c>
      <c r="B724" s="108">
        <v>69876.5400391</v>
      </c>
      <c r="C724" s="108">
        <v>5163.7929076</v>
      </c>
      <c r="D724" s="108">
        <v>14287.793701099999</v>
      </c>
      <c r="L724" s="95"/>
      <c r="M724" s="95"/>
      <c r="N724" s="95"/>
    </row>
    <row r="725" spans="1:14" x14ac:dyDescent="0.2">
      <c r="A725" s="8">
        <v>716</v>
      </c>
      <c r="B725" s="108">
        <v>104733.0976562</v>
      </c>
      <c r="C725" s="108">
        <v>3455.4620972000002</v>
      </c>
      <c r="D725" s="108">
        <v>12253.1816406</v>
      </c>
      <c r="L725" s="95"/>
      <c r="M725" s="95"/>
      <c r="N725" s="95"/>
    </row>
    <row r="726" spans="1:14" x14ac:dyDescent="0.2">
      <c r="A726" s="8">
        <v>717</v>
      </c>
      <c r="B726" s="108">
        <v>69118.6445313</v>
      </c>
      <c r="C726" s="108">
        <v>20518.937011800001</v>
      </c>
      <c r="D726" s="108">
        <v>14538.7397461</v>
      </c>
      <c r="L726" s="95"/>
      <c r="M726" s="95"/>
      <c r="N726" s="95"/>
    </row>
    <row r="727" spans="1:14" x14ac:dyDescent="0.2">
      <c r="A727" s="8">
        <v>718</v>
      </c>
      <c r="B727" s="108">
        <v>54339.0869141</v>
      </c>
      <c r="C727" s="108">
        <v>26459.307129000001</v>
      </c>
      <c r="D727" s="108">
        <v>16278.9304199</v>
      </c>
      <c r="L727" s="95"/>
      <c r="M727" s="95"/>
      <c r="N727" s="95"/>
    </row>
    <row r="728" spans="1:14" x14ac:dyDescent="0.2">
      <c r="A728" s="8">
        <v>719</v>
      </c>
      <c r="B728" s="108">
        <v>32209.160156400001</v>
      </c>
      <c r="C728" s="108">
        <v>23399.1186523</v>
      </c>
      <c r="D728" s="108">
        <v>19258.3764648</v>
      </c>
      <c r="L728" s="95"/>
      <c r="M728" s="95"/>
      <c r="N728" s="95"/>
    </row>
    <row r="729" spans="1:14" x14ac:dyDescent="0.2">
      <c r="A729" s="8">
        <v>720</v>
      </c>
      <c r="B729" s="108">
        <v>24519.5625</v>
      </c>
      <c r="C729" s="108">
        <v>25189.6166992</v>
      </c>
      <c r="D729" s="108">
        <v>23286.6157227</v>
      </c>
      <c r="L729" s="95"/>
      <c r="M729" s="95"/>
      <c r="N729" s="95"/>
    </row>
    <row r="730" spans="1:14" x14ac:dyDescent="0.2">
      <c r="A730" s="8">
        <v>721</v>
      </c>
      <c r="B730" s="108">
        <v>0</v>
      </c>
      <c r="C730" s="108">
        <v>0</v>
      </c>
      <c r="D730" s="108">
        <v>0</v>
      </c>
      <c r="L730" s="95"/>
      <c r="M730" s="95"/>
      <c r="N730" s="95"/>
    </row>
    <row r="731" spans="1:14" x14ac:dyDescent="0.2">
      <c r="A731" s="8">
        <v>722</v>
      </c>
      <c r="B731" s="108">
        <v>0</v>
      </c>
      <c r="C731" s="108">
        <v>0</v>
      </c>
      <c r="D731" s="108">
        <v>0</v>
      </c>
      <c r="L731" s="95"/>
      <c r="M731" s="95"/>
      <c r="N731" s="95"/>
    </row>
    <row r="732" spans="1:14" x14ac:dyDescent="0.2">
      <c r="A732" s="8">
        <v>723</v>
      </c>
      <c r="B732" s="108">
        <v>0</v>
      </c>
      <c r="C732" s="108">
        <v>0</v>
      </c>
      <c r="D732" s="108">
        <v>0</v>
      </c>
      <c r="L732" s="95"/>
      <c r="M732" s="95"/>
      <c r="N732" s="95"/>
    </row>
    <row r="733" spans="1:14" x14ac:dyDescent="0.2">
      <c r="A733" s="8">
        <v>724</v>
      </c>
      <c r="B733" s="108">
        <v>0</v>
      </c>
      <c r="C733" s="108">
        <v>0</v>
      </c>
      <c r="D733" s="108">
        <v>0</v>
      </c>
      <c r="L733" s="95"/>
      <c r="M733" s="95"/>
      <c r="N733" s="95"/>
    </row>
    <row r="734" spans="1:14" x14ac:dyDescent="0.2">
      <c r="A734" s="8">
        <v>725</v>
      </c>
      <c r="B734" s="108">
        <v>0</v>
      </c>
      <c r="C734" s="108">
        <v>0</v>
      </c>
      <c r="D734" s="108">
        <v>0</v>
      </c>
      <c r="L734" s="95"/>
      <c r="M734" s="95"/>
      <c r="N734" s="95"/>
    </row>
    <row r="735" spans="1:14" x14ac:dyDescent="0.2">
      <c r="A735" s="8">
        <v>726</v>
      </c>
      <c r="B735" s="108">
        <v>0</v>
      </c>
      <c r="C735" s="108">
        <v>0</v>
      </c>
      <c r="D735" s="108">
        <v>0</v>
      </c>
      <c r="L735" s="95"/>
      <c r="M735" s="95"/>
      <c r="N735" s="95"/>
    </row>
    <row r="736" spans="1:14" x14ac:dyDescent="0.2">
      <c r="A736" s="8">
        <v>727</v>
      </c>
      <c r="B736" s="108">
        <v>0</v>
      </c>
      <c r="C736" s="108">
        <v>0</v>
      </c>
      <c r="D736" s="108">
        <v>0</v>
      </c>
      <c r="L736" s="95"/>
      <c r="M736" s="95"/>
      <c r="N736" s="95"/>
    </row>
    <row r="737" spans="1:14" x14ac:dyDescent="0.2">
      <c r="A737" s="8">
        <v>728</v>
      </c>
      <c r="B737" s="108">
        <v>0</v>
      </c>
      <c r="C737" s="108">
        <v>0</v>
      </c>
      <c r="D737" s="108">
        <v>0</v>
      </c>
      <c r="L737" s="95"/>
      <c r="M737" s="95"/>
      <c r="N737" s="95"/>
    </row>
    <row r="738" spans="1:14" x14ac:dyDescent="0.2">
      <c r="A738" s="8">
        <v>729</v>
      </c>
      <c r="B738" s="108">
        <v>0</v>
      </c>
      <c r="C738" s="108">
        <v>0</v>
      </c>
      <c r="D738" s="108">
        <v>0</v>
      </c>
      <c r="L738" s="95"/>
      <c r="M738" s="95"/>
      <c r="N738" s="95"/>
    </row>
    <row r="739" spans="1:14" x14ac:dyDescent="0.2">
      <c r="A739" s="8">
        <v>730</v>
      </c>
      <c r="B739" s="108">
        <v>0</v>
      </c>
      <c r="C739" s="108">
        <v>0</v>
      </c>
      <c r="D739" s="108">
        <v>0</v>
      </c>
      <c r="L739" s="95"/>
      <c r="M739" s="95"/>
      <c r="N739" s="95"/>
    </row>
    <row r="740" spans="1:14" x14ac:dyDescent="0.2">
      <c r="A740" s="8">
        <v>731</v>
      </c>
      <c r="B740" s="108">
        <v>0</v>
      </c>
      <c r="C740" s="108">
        <v>0</v>
      </c>
      <c r="D740" s="108">
        <v>0</v>
      </c>
      <c r="L740" s="95"/>
      <c r="M740" s="95"/>
      <c r="N740" s="95"/>
    </row>
    <row r="741" spans="1:14" x14ac:dyDescent="0.2">
      <c r="A741" s="8">
        <v>732</v>
      </c>
      <c r="B741" s="108">
        <v>0</v>
      </c>
      <c r="C741" s="108">
        <v>0</v>
      </c>
      <c r="D741" s="108">
        <v>0</v>
      </c>
      <c r="L741" s="95"/>
      <c r="M741" s="95"/>
      <c r="N741" s="95"/>
    </row>
    <row r="742" spans="1:14" x14ac:dyDescent="0.2">
      <c r="A742" s="8">
        <v>733</v>
      </c>
      <c r="B742" s="108">
        <v>0</v>
      </c>
      <c r="C742" s="108">
        <v>0</v>
      </c>
      <c r="D742" s="108">
        <v>0</v>
      </c>
      <c r="L742" s="95"/>
      <c r="M742" s="95"/>
      <c r="N742" s="95"/>
    </row>
    <row r="743" spans="1:14" x14ac:dyDescent="0.2">
      <c r="A743" s="8">
        <v>734</v>
      </c>
      <c r="B743" s="108">
        <v>0</v>
      </c>
      <c r="C743" s="108">
        <v>0</v>
      </c>
      <c r="D743" s="108">
        <v>0</v>
      </c>
      <c r="L743" s="95"/>
      <c r="M743" s="95"/>
      <c r="N743" s="95"/>
    </row>
    <row r="744" spans="1:14" x14ac:dyDescent="0.2">
      <c r="A744" s="8">
        <v>735</v>
      </c>
      <c r="B744" s="108">
        <v>0</v>
      </c>
      <c r="C744" s="108">
        <v>0</v>
      </c>
      <c r="D744" s="108">
        <v>0</v>
      </c>
      <c r="L744" s="95"/>
      <c r="M744" s="95"/>
      <c r="N744" s="95"/>
    </row>
    <row r="745" spans="1:14" x14ac:dyDescent="0.2">
      <c r="A745" s="8">
        <v>736</v>
      </c>
      <c r="B745" s="108">
        <v>0</v>
      </c>
      <c r="C745" s="108">
        <v>0</v>
      </c>
      <c r="D745" s="108">
        <v>0</v>
      </c>
      <c r="L745" s="95"/>
      <c r="M745" s="95"/>
      <c r="N745" s="95"/>
    </row>
    <row r="746" spans="1:14" x14ac:dyDescent="0.2">
      <c r="A746" s="8">
        <v>737</v>
      </c>
      <c r="B746" s="108">
        <v>0</v>
      </c>
      <c r="C746" s="108">
        <v>0</v>
      </c>
      <c r="D746" s="108">
        <v>0</v>
      </c>
      <c r="L746" s="95"/>
      <c r="M746" s="95"/>
      <c r="N746" s="95"/>
    </row>
    <row r="747" spans="1:14" x14ac:dyDescent="0.2">
      <c r="A747" s="8">
        <v>738</v>
      </c>
      <c r="B747" s="108">
        <v>0</v>
      </c>
      <c r="C747" s="108">
        <v>0</v>
      </c>
      <c r="D747" s="108">
        <v>0</v>
      </c>
      <c r="L747" s="95"/>
      <c r="M747" s="95"/>
      <c r="N747" s="95"/>
    </row>
    <row r="748" spans="1:14" x14ac:dyDescent="0.2">
      <c r="A748" s="8">
        <v>739</v>
      </c>
      <c r="B748" s="108">
        <v>0</v>
      </c>
      <c r="C748" s="108">
        <v>0</v>
      </c>
      <c r="D748" s="108">
        <v>0</v>
      </c>
      <c r="L748" s="95"/>
      <c r="M748" s="95"/>
      <c r="N748" s="95"/>
    </row>
    <row r="749" spans="1:14" x14ac:dyDescent="0.2">
      <c r="A749" s="8">
        <v>740</v>
      </c>
      <c r="B749" s="108">
        <v>0</v>
      </c>
      <c r="C749" s="108">
        <v>0</v>
      </c>
      <c r="D749" s="108">
        <v>0</v>
      </c>
      <c r="L749" s="95"/>
      <c r="M749" s="95"/>
      <c r="N749" s="95"/>
    </row>
    <row r="750" spans="1:14" x14ac:dyDescent="0.2">
      <c r="A750" s="8">
        <v>741</v>
      </c>
      <c r="B750" s="108">
        <v>0</v>
      </c>
      <c r="C750" s="108">
        <v>0</v>
      </c>
      <c r="D750" s="108">
        <v>0</v>
      </c>
      <c r="L750" s="95"/>
      <c r="M750" s="95"/>
      <c r="N750" s="95"/>
    </row>
    <row r="751" spans="1:14" x14ac:dyDescent="0.2">
      <c r="A751" s="8">
        <v>742</v>
      </c>
      <c r="B751" s="108">
        <v>0</v>
      </c>
      <c r="C751" s="108">
        <v>0</v>
      </c>
      <c r="D751" s="108">
        <v>0</v>
      </c>
      <c r="L751" s="95"/>
      <c r="M751" s="95"/>
      <c r="N751" s="95"/>
    </row>
    <row r="752" spans="1:14" x14ac:dyDescent="0.2">
      <c r="A752" s="8">
        <v>743</v>
      </c>
      <c r="B752" s="108">
        <v>0</v>
      </c>
      <c r="C752" s="108">
        <v>0</v>
      </c>
      <c r="D752" s="108">
        <v>0</v>
      </c>
      <c r="L752" s="95"/>
      <c r="M752" s="95"/>
      <c r="N752" s="95"/>
    </row>
    <row r="753" spans="1:14" x14ac:dyDescent="0.2">
      <c r="A753" s="8">
        <v>744</v>
      </c>
      <c r="B753" s="108">
        <v>0</v>
      </c>
      <c r="C753" s="108">
        <v>0</v>
      </c>
      <c r="D753" s="108">
        <v>0</v>
      </c>
      <c r="L753" s="95"/>
      <c r="M753" s="95"/>
      <c r="N753" s="95"/>
    </row>
    <row r="754" spans="1:1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195" sqref="F195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6" x14ac:dyDescent="0.2">
      <c r="A3" s="50">
        <v>1</v>
      </c>
      <c r="B3" s="102">
        <v>202209</v>
      </c>
      <c r="C3" s="102">
        <v>1</v>
      </c>
      <c r="D3" s="102">
        <v>1</v>
      </c>
      <c r="E3" s="102">
        <v>107.00876</v>
      </c>
      <c r="F3" s="102">
        <v>106.02079999999999</v>
      </c>
    </row>
    <row r="4" spans="1:6" x14ac:dyDescent="0.2">
      <c r="A4" s="50">
        <v>2</v>
      </c>
      <c r="B4" s="102">
        <v>202209</v>
      </c>
      <c r="C4" s="102">
        <v>1</v>
      </c>
      <c r="D4" s="102">
        <v>2</v>
      </c>
      <c r="E4" s="102">
        <v>107.00876</v>
      </c>
      <c r="F4" s="102">
        <v>106.02079999999999</v>
      </c>
    </row>
    <row r="5" spans="1:6" x14ac:dyDescent="0.2">
      <c r="A5" s="50">
        <v>3</v>
      </c>
      <c r="B5" s="102">
        <v>202209</v>
      </c>
      <c r="C5" s="102">
        <v>1</v>
      </c>
      <c r="D5" s="102">
        <v>3</v>
      </c>
      <c r="E5" s="102">
        <v>107.00876</v>
      </c>
      <c r="F5" s="102">
        <v>106.02079999999999</v>
      </c>
    </row>
    <row r="6" spans="1:6" x14ac:dyDescent="0.2">
      <c r="A6" s="50">
        <v>4</v>
      </c>
      <c r="B6" s="102">
        <v>202209</v>
      </c>
      <c r="C6" s="102">
        <v>1</v>
      </c>
      <c r="D6" s="102">
        <v>4</v>
      </c>
      <c r="E6" s="102">
        <v>107.00876</v>
      </c>
      <c r="F6" s="102">
        <v>106.02079999999999</v>
      </c>
    </row>
    <row r="7" spans="1:6" x14ac:dyDescent="0.2">
      <c r="A7" s="50">
        <v>5</v>
      </c>
      <c r="B7" s="102">
        <v>202209</v>
      </c>
      <c r="C7" s="102">
        <v>1</v>
      </c>
      <c r="D7" s="102">
        <v>5</v>
      </c>
      <c r="E7" s="102">
        <v>107.00876</v>
      </c>
      <c r="F7" s="102">
        <v>106.02079999999999</v>
      </c>
    </row>
    <row r="8" spans="1:6" x14ac:dyDescent="0.2">
      <c r="A8" s="4">
        <v>6</v>
      </c>
      <c r="B8" s="102">
        <v>202209</v>
      </c>
      <c r="C8" s="102">
        <v>1</v>
      </c>
      <c r="D8" s="102">
        <v>6</v>
      </c>
      <c r="E8" s="102">
        <v>107.00876</v>
      </c>
      <c r="F8" s="102">
        <v>106.02079999999999</v>
      </c>
    </row>
    <row r="9" spans="1:6" x14ac:dyDescent="0.2">
      <c r="A9" s="4">
        <v>7</v>
      </c>
      <c r="B9" s="103">
        <v>202209</v>
      </c>
      <c r="C9" s="103">
        <v>1</v>
      </c>
      <c r="D9" s="103">
        <v>7</v>
      </c>
      <c r="E9" s="103">
        <v>115.74165000000001</v>
      </c>
      <c r="F9" s="103">
        <v>114.6743</v>
      </c>
    </row>
    <row r="10" spans="1:6" x14ac:dyDescent="0.2">
      <c r="A10" s="4">
        <v>8</v>
      </c>
      <c r="B10" s="103">
        <v>202209</v>
      </c>
      <c r="C10" s="103">
        <v>1</v>
      </c>
      <c r="D10" s="103">
        <v>8</v>
      </c>
      <c r="E10" s="103">
        <v>111.04883</v>
      </c>
      <c r="F10" s="103">
        <v>110.02558000000001</v>
      </c>
    </row>
    <row r="11" spans="1:6" x14ac:dyDescent="0.2">
      <c r="A11" s="4">
        <v>9</v>
      </c>
      <c r="B11" s="103">
        <v>202209</v>
      </c>
      <c r="C11" s="103">
        <v>1</v>
      </c>
      <c r="D11" s="103">
        <v>9</v>
      </c>
      <c r="E11" s="103">
        <v>134.01015000000001</v>
      </c>
      <c r="F11" s="103">
        <v>130.67578</v>
      </c>
    </row>
    <row r="12" spans="1:6" x14ac:dyDescent="0.2">
      <c r="A12" s="4">
        <v>10</v>
      </c>
      <c r="B12" s="103">
        <v>202209</v>
      </c>
      <c r="C12" s="103">
        <v>1</v>
      </c>
      <c r="D12" s="103">
        <v>10</v>
      </c>
      <c r="E12" s="103">
        <v>109.62863</v>
      </c>
      <c r="F12" s="103">
        <v>106.90291000000001</v>
      </c>
    </row>
    <row r="13" spans="1:6" x14ac:dyDescent="0.2">
      <c r="A13" s="4">
        <v>11</v>
      </c>
      <c r="B13" s="103">
        <v>202209</v>
      </c>
      <c r="C13" s="103">
        <v>1</v>
      </c>
      <c r="D13" s="103">
        <v>11</v>
      </c>
      <c r="E13" s="103">
        <v>85.794020000000003</v>
      </c>
      <c r="F13" s="103">
        <v>83.659310000000005</v>
      </c>
    </row>
    <row r="14" spans="1:6" x14ac:dyDescent="0.2">
      <c r="A14" s="4">
        <v>12</v>
      </c>
      <c r="B14" s="103">
        <v>202209</v>
      </c>
      <c r="C14" s="103">
        <v>1</v>
      </c>
      <c r="D14" s="103">
        <v>12</v>
      </c>
      <c r="E14" s="103">
        <v>83.059479999999994</v>
      </c>
      <c r="F14" s="103">
        <v>80.986519999999999</v>
      </c>
    </row>
    <row r="15" spans="1:6" x14ac:dyDescent="0.2">
      <c r="A15" s="4">
        <v>13</v>
      </c>
      <c r="B15" s="103">
        <v>202209</v>
      </c>
      <c r="C15" s="103">
        <v>1</v>
      </c>
      <c r="D15" s="103">
        <v>13</v>
      </c>
      <c r="E15" s="103">
        <v>72.527079999999998</v>
      </c>
      <c r="F15" s="103">
        <v>70.718760000000003</v>
      </c>
    </row>
    <row r="16" spans="1:6" x14ac:dyDescent="0.2">
      <c r="A16" s="4">
        <v>14</v>
      </c>
      <c r="B16" s="103">
        <v>202209</v>
      </c>
      <c r="C16" s="103">
        <v>1</v>
      </c>
      <c r="D16" s="103">
        <v>14</v>
      </c>
      <c r="E16" s="103">
        <v>33.502540000000003</v>
      </c>
      <c r="F16" s="103">
        <v>32.673349999999999</v>
      </c>
    </row>
    <row r="17" spans="1:6" x14ac:dyDescent="0.2">
      <c r="A17" s="4">
        <v>15</v>
      </c>
      <c r="B17" s="103">
        <v>202209</v>
      </c>
      <c r="C17" s="103">
        <v>1</v>
      </c>
      <c r="D17" s="103">
        <v>15</v>
      </c>
      <c r="E17" s="103">
        <v>0</v>
      </c>
      <c r="F17" s="103">
        <v>0</v>
      </c>
    </row>
    <row r="18" spans="1:6" x14ac:dyDescent="0.2">
      <c r="A18" s="4">
        <v>16</v>
      </c>
      <c r="B18" s="103">
        <v>202209</v>
      </c>
      <c r="C18" s="103">
        <v>1</v>
      </c>
      <c r="D18" s="103">
        <v>16</v>
      </c>
      <c r="E18" s="103">
        <v>0</v>
      </c>
      <c r="F18" s="103">
        <v>0</v>
      </c>
    </row>
    <row r="19" spans="1:6" x14ac:dyDescent="0.2">
      <c r="A19" s="4">
        <v>17</v>
      </c>
      <c r="B19" s="103">
        <v>202209</v>
      </c>
      <c r="C19" s="103">
        <v>1</v>
      </c>
      <c r="D19" s="103">
        <v>17</v>
      </c>
      <c r="E19" s="103">
        <v>8.0889500000000005</v>
      </c>
      <c r="F19" s="103">
        <v>7.8860599999999996</v>
      </c>
    </row>
    <row r="20" spans="1:6" x14ac:dyDescent="0.2">
      <c r="A20" s="4">
        <v>18</v>
      </c>
      <c r="B20" s="103">
        <v>202209</v>
      </c>
      <c r="C20" s="103">
        <v>1</v>
      </c>
      <c r="D20" s="103">
        <v>18</v>
      </c>
      <c r="E20" s="103">
        <v>118.62615</v>
      </c>
      <c r="F20" s="103">
        <v>115.67108</v>
      </c>
    </row>
    <row r="21" spans="1:6" x14ac:dyDescent="0.2">
      <c r="A21" s="4">
        <v>19</v>
      </c>
      <c r="B21" s="103">
        <v>202209</v>
      </c>
      <c r="C21" s="103">
        <v>1</v>
      </c>
      <c r="D21" s="103">
        <v>19</v>
      </c>
      <c r="E21" s="103">
        <v>101.93662999999999</v>
      </c>
      <c r="F21" s="103">
        <v>98.514039999999994</v>
      </c>
    </row>
    <row r="22" spans="1:6" x14ac:dyDescent="0.2">
      <c r="A22" s="4">
        <v>20</v>
      </c>
      <c r="B22" s="103">
        <v>202209</v>
      </c>
      <c r="C22" s="103">
        <v>1</v>
      </c>
      <c r="D22" s="103">
        <v>20</v>
      </c>
      <c r="E22" s="103">
        <v>124.93324</v>
      </c>
      <c r="F22" s="103">
        <v>120.73439999999999</v>
      </c>
    </row>
    <row r="23" spans="1:6" x14ac:dyDescent="0.2">
      <c r="A23" s="4">
        <v>21</v>
      </c>
      <c r="B23" s="103">
        <v>202209</v>
      </c>
      <c r="C23" s="103">
        <v>1</v>
      </c>
      <c r="D23" s="103">
        <v>21</v>
      </c>
      <c r="E23" s="103">
        <v>110.42252999999999</v>
      </c>
      <c r="F23" s="103">
        <v>106.70885</v>
      </c>
    </row>
    <row r="24" spans="1:6" x14ac:dyDescent="0.2">
      <c r="A24" s="4">
        <v>22</v>
      </c>
      <c r="B24" s="103">
        <v>202209</v>
      </c>
      <c r="C24" s="103">
        <v>1</v>
      </c>
      <c r="D24" s="103">
        <v>22</v>
      </c>
      <c r="E24" s="103">
        <v>96.308769999999996</v>
      </c>
      <c r="F24" s="103">
        <v>93.071430000000007</v>
      </c>
    </row>
    <row r="25" spans="1:6" x14ac:dyDescent="0.2">
      <c r="A25" s="4">
        <v>23</v>
      </c>
      <c r="B25" s="103">
        <v>202209</v>
      </c>
      <c r="C25" s="103">
        <v>1</v>
      </c>
      <c r="D25" s="103">
        <v>23</v>
      </c>
      <c r="E25" s="103">
        <v>102.1307</v>
      </c>
      <c r="F25" s="103">
        <v>98.699290000000005</v>
      </c>
    </row>
    <row r="26" spans="1:6" x14ac:dyDescent="0.2">
      <c r="A26" s="4">
        <v>24</v>
      </c>
      <c r="B26" s="103">
        <v>202209</v>
      </c>
      <c r="C26" s="103">
        <v>1</v>
      </c>
      <c r="D26" s="103">
        <v>24</v>
      </c>
      <c r="E26" s="103">
        <v>100.7105</v>
      </c>
      <c r="F26" s="103">
        <v>97.33202</v>
      </c>
    </row>
    <row r="27" spans="1:6" x14ac:dyDescent="0.2">
      <c r="A27" s="4">
        <v>25</v>
      </c>
      <c r="B27" s="103">
        <v>202209</v>
      </c>
      <c r="C27" s="103">
        <v>2</v>
      </c>
      <c r="D27" s="103">
        <v>1</v>
      </c>
      <c r="E27" s="103">
        <v>97.778599999999997</v>
      </c>
      <c r="F27" s="103">
        <v>94.41095</v>
      </c>
    </row>
    <row r="28" spans="1:6" x14ac:dyDescent="0.2">
      <c r="A28" s="4">
        <v>26</v>
      </c>
      <c r="B28" s="103">
        <v>202209</v>
      </c>
      <c r="C28" s="103">
        <v>2</v>
      </c>
      <c r="D28" s="103">
        <v>2</v>
      </c>
      <c r="E28" s="103">
        <v>97.778599999999997</v>
      </c>
      <c r="F28" s="103">
        <v>94.41095</v>
      </c>
    </row>
    <row r="29" spans="1:6" x14ac:dyDescent="0.2">
      <c r="A29" s="4">
        <v>27</v>
      </c>
      <c r="B29" s="103">
        <v>202209</v>
      </c>
      <c r="C29" s="103">
        <v>2</v>
      </c>
      <c r="D29" s="103">
        <v>3</v>
      </c>
      <c r="E29" s="103">
        <v>85.520349999999993</v>
      </c>
      <c r="F29" s="103">
        <v>82.583759999999998</v>
      </c>
    </row>
    <row r="30" spans="1:6" x14ac:dyDescent="0.2">
      <c r="A30" s="4">
        <v>28</v>
      </c>
      <c r="B30" s="103">
        <v>202209</v>
      </c>
      <c r="C30" s="103">
        <v>2</v>
      </c>
      <c r="D30" s="103">
        <v>4</v>
      </c>
      <c r="E30" s="103">
        <v>61.012839999999997</v>
      </c>
      <c r="F30" s="103">
        <v>58.920400000000001</v>
      </c>
    </row>
    <row r="31" spans="1:6" x14ac:dyDescent="0.2">
      <c r="A31" s="4">
        <v>29</v>
      </c>
      <c r="B31" s="103">
        <v>202209</v>
      </c>
      <c r="C31" s="103">
        <v>2</v>
      </c>
      <c r="D31" s="103">
        <v>5</v>
      </c>
      <c r="E31" s="103">
        <v>61.012839999999997</v>
      </c>
      <c r="F31" s="103">
        <v>58.920400000000001</v>
      </c>
    </row>
    <row r="32" spans="1:6" x14ac:dyDescent="0.2">
      <c r="A32" s="4">
        <v>30</v>
      </c>
      <c r="B32" s="103">
        <v>202209</v>
      </c>
      <c r="C32" s="103">
        <v>2</v>
      </c>
      <c r="D32" s="103">
        <v>6</v>
      </c>
      <c r="E32" s="103">
        <v>61.012839999999997</v>
      </c>
      <c r="F32" s="103">
        <v>58.920400000000001</v>
      </c>
    </row>
    <row r="33" spans="1:6" x14ac:dyDescent="0.2">
      <c r="A33" s="4">
        <v>31</v>
      </c>
      <c r="B33" s="103">
        <v>202209</v>
      </c>
      <c r="C33" s="103">
        <v>2</v>
      </c>
      <c r="D33" s="103">
        <v>7</v>
      </c>
      <c r="E33" s="103">
        <v>61.012839999999997</v>
      </c>
      <c r="F33" s="103">
        <v>58.920400000000001</v>
      </c>
    </row>
    <row r="34" spans="1:6" x14ac:dyDescent="0.2">
      <c r="A34" s="4">
        <v>32</v>
      </c>
      <c r="B34" s="103">
        <v>202209</v>
      </c>
      <c r="C34" s="103">
        <v>2</v>
      </c>
      <c r="D34" s="103">
        <v>8</v>
      </c>
      <c r="E34" s="103">
        <v>68.089389999999995</v>
      </c>
      <c r="F34" s="103">
        <v>65.754490000000004</v>
      </c>
    </row>
    <row r="35" spans="1:6" x14ac:dyDescent="0.2">
      <c r="A35" s="4">
        <v>33</v>
      </c>
      <c r="B35" s="103">
        <v>202209</v>
      </c>
      <c r="C35" s="103">
        <v>2</v>
      </c>
      <c r="D35" s="103">
        <v>9</v>
      </c>
      <c r="E35" s="103">
        <v>56.549579999999999</v>
      </c>
      <c r="F35" s="103">
        <v>55.193539999999999</v>
      </c>
    </row>
    <row r="36" spans="1:6" x14ac:dyDescent="0.2">
      <c r="A36" s="4">
        <v>34</v>
      </c>
      <c r="B36" s="103">
        <v>202209</v>
      </c>
      <c r="C36" s="103">
        <v>2</v>
      </c>
      <c r="D36" s="103">
        <v>10</v>
      </c>
      <c r="E36" s="103">
        <v>0</v>
      </c>
      <c r="F36" s="103">
        <v>0</v>
      </c>
    </row>
    <row r="37" spans="1:6" x14ac:dyDescent="0.2">
      <c r="A37" s="4">
        <v>35</v>
      </c>
      <c r="B37" s="103">
        <v>202209</v>
      </c>
      <c r="C37" s="103">
        <v>2</v>
      </c>
      <c r="D37" s="103">
        <v>11</v>
      </c>
      <c r="E37" s="103">
        <v>0</v>
      </c>
      <c r="F37" s="103">
        <v>0</v>
      </c>
    </row>
    <row r="38" spans="1:6" x14ac:dyDescent="0.2">
      <c r="A38" s="4">
        <v>36</v>
      </c>
      <c r="B38" s="103">
        <v>202209</v>
      </c>
      <c r="C38" s="103">
        <v>2</v>
      </c>
      <c r="D38" s="103">
        <v>12</v>
      </c>
      <c r="E38" s="103">
        <v>0</v>
      </c>
      <c r="F38" s="103">
        <v>0</v>
      </c>
    </row>
    <row r="39" spans="1:6" x14ac:dyDescent="0.2">
      <c r="A39" s="4">
        <v>37</v>
      </c>
      <c r="B39" s="103">
        <v>202209</v>
      </c>
      <c r="C39" s="103">
        <v>2</v>
      </c>
      <c r="D39" s="103">
        <v>13</v>
      </c>
      <c r="E39" s="103">
        <v>0</v>
      </c>
      <c r="F39" s="103">
        <v>0</v>
      </c>
    </row>
    <row r="40" spans="1:6" x14ac:dyDescent="0.2">
      <c r="A40" s="4">
        <v>38</v>
      </c>
      <c r="B40" s="103">
        <v>202209</v>
      </c>
      <c r="C40" s="103">
        <v>2</v>
      </c>
      <c r="D40" s="103">
        <v>14</v>
      </c>
      <c r="E40" s="103">
        <v>0</v>
      </c>
      <c r="F40" s="103">
        <v>0</v>
      </c>
    </row>
    <row r="41" spans="1:6" x14ac:dyDescent="0.2">
      <c r="A41" s="4">
        <v>39</v>
      </c>
      <c r="B41" s="103">
        <v>202209</v>
      </c>
      <c r="C41" s="103">
        <v>2</v>
      </c>
      <c r="D41" s="103">
        <v>15</v>
      </c>
      <c r="E41" s="103">
        <v>0</v>
      </c>
      <c r="F41" s="103">
        <v>0</v>
      </c>
    </row>
    <row r="42" spans="1:6" x14ac:dyDescent="0.2">
      <c r="A42" s="4">
        <v>40</v>
      </c>
      <c r="B42" s="103">
        <v>202209</v>
      </c>
      <c r="C42" s="103">
        <v>2</v>
      </c>
      <c r="D42" s="103">
        <v>16</v>
      </c>
      <c r="E42" s="103">
        <v>0</v>
      </c>
      <c r="F42" s="103">
        <v>0</v>
      </c>
    </row>
    <row r="43" spans="1:6" x14ac:dyDescent="0.2">
      <c r="A43" s="4">
        <v>41</v>
      </c>
      <c r="B43" s="103">
        <v>202209</v>
      </c>
      <c r="C43" s="103">
        <v>2</v>
      </c>
      <c r="D43" s="103">
        <v>17</v>
      </c>
      <c r="E43" s="103">
        <v>0</v>
      </c>
      <c r="F43" s="103">
        <v>0</v>
      </c>
    </row>
    <row r="44" spans="1:6" x14ac:dyDescent="0.2">
      <c r="A44" s="4">
        <v>42</v>
      </c>
      <c r="B44" s="103">
        <v>202209</v>
      </c>
      <c r="C44" s="103">
        <v>2</v>
      </c>
      <c r="D44" s="103">
        <v>18</v>
      </c>
      <c r="E44" s="103">
        <v>32.544969999999999</v>
      </c>
      <c r="F44" s="103">
        <v>31.763670000000001</v>
      </c>
    </row>
    <row r="45" spans="1:6" x14ac:dyDescent="0.2">
      <c r="A45" s="4">
        <v>43</v>
      </c>
      <c r="B45" s="103">
        <v>202209</v>
      </c>
      <c r="C45" s="103">
        <v>2</v>
      </c>
      <c r="D45" s="103">
        <v>19</v>
      </c>
      <c r="E45" s="103">
        <v>0</v>
      </c>
      <c r="F45" s="103">
        <v>0</v>
      </c>
    </row>
    <row r="46" spans="1:6" x14ac:dyDescent="0.2">
      <c r="A46" s="4">
        <v>44</v>
      </c>
      <c r="B46" s="103">
        <v>202209</v>
      </c>
      <c r="C46" s="103">
        <v>2</v>
      </c>
      <c r="D46" s="103">
        <v>20</v>
      </c>
      <c r="E46" s="103">
        <v>92.920199999999994</v>
      </c>
      <c r="F46" s="103">
        <v>89.148430000000005</v>
      </c>
    </row>
    <row r="47" spans="1:6" x14ac:dyDescent="0.2">
      <c r="A47" s="4">
        <v>45</v>
      </c>
      <c r="B47" s="103">
        <v>202209</v>
      </c>
      <c r="C47" s="103">
        <v>2</v>
      </c>
      <c r="D47" s="103">
        <v>21</v>
      </c>
      <c r="E47" s="103">
        <v>142.62671</v>
      </c>
      <c r="F47" s="103">
        <v>136.84334000000001</v>
      </c>
    </row>
    <row r="48" spans="1:6" x14ac:dyDescent="0.2">
      <c r="A48" s="4">
        <v>46</v>
      </c>
      <c r="B48" s="103">
        <v>202209</v>
      </c>
      <c r="C48" s="103">
        <v>2</v>
      </c>
      <c r="D48" s="103">
        <v>22</v>
      </c>
      <c r="E48" s="103">
        <v>133.04463000000001</v>
      </c>
      <c r="F48" s="103">
        <v>127.65639</v>
      </c>
    </row>
    <row r="49" spans="1:6" x14ac:dyDescent="0.2">
      <c r="A49" s="4">
        <v>47</v>
      </c>
      <c r="B49" s="103">
        <v>202209</v>
      </c>
      <c r="C49" s="103">
        <v>2</v>
      </c>
      <c r="D49" s="103">
        <v>23</v>
      </c>
      <c r="E49" s="103">
        <v>97.643889999999999</v>
      </c>
      <c r="F49" s="103">
        <v>93.683530000000005</v>
      </c>
    </row>
    <row r="50" spans="1:6" x14ac:dyDescent="0.2">
      <c r="A50" s="4">
        <v>48</v>
      </c>
      <c r="B50" s="103">
        <v>202209</v>
      </c>
      <c r="C50" s="103">
        <v>2</v>
      </c>
      <c r="D50" s="103">
        <v>24</v>
      </c>
      <c r="E50" s="103">
        <v>97.643889999999999</v>
      </c>
      <c r="F50" s="103">
        <v>93.683530000000005</v>
      </c>
    </row>
    <row r="51" spans="1:6" x14ac:dyDescent="0.2">
      <c r="A51" s="4">
        <v>49</v>
      </c>
      <c r="B51" s="104">
        <v>202209</v>
      </c>
      <c r="C51" s="104">
        <v>3</v>
      </c>
      <c r="D51" s="104">
        <v>1</v>
      </c>
      <c r="E51" s="104">
        <v>102.28259</v>
      </c>
      <c r="F51" s="104">
        <v>99.354330000000004</v>
      </c>
    </row>
    <row r="52" spans="1:6" x14ac:dyDescent="0.2">
      <c r="A52" s="4">
        <v>50</v>
      </c>
      <c r="B52" s="103">
        <v>202209</v>
      </c>
      <c r="C52" s="103">
        <v>3</v>
      </c>
      <c r="D52" s="103">
        <v>2</v>
      </c>
      <c r="E52" s="103">
        <v>73.098770000000002</v>
      </c>
      <c r="F52" s="103">
        <v>71.005870000000002</v>
      </c>
    </row>
    <row r="53" spans="1:6" x14ac:dyDescent="0.2">
      <c r="A53" s="4">
        <v>51</v>
      </c>
      <c r="B53" s="103">
        <v>202209</v>
      </c>
      <c r="C53" s="103">
        <v>3</v>
      </c>
      <c r="D53" s="103">
        <v>3</v>
      </c>
      <c r="E53" s="103">
        <v>0</v>
      </c>
      <c r="F53" s="103">
        <v>0</v>
      </c>
    </row>
    <row r="54" spans="1:6" x14ac:dyDescent="0.2">
      <c r="A54" s="4">
        <v>52</v>
      </c>
      <c r="B54" s="103">
        <v>202209</v>
      </c>
      <c r="C54" s="103">
        <v>3</v>
      </c>
      <c r="D54" s="103">
        <v>4</v>
      </c>
      <c r="E54" s="103">
        <v>0</v>
      </c>
      <c r="F54" s="103">
        <v>0</v>
      </c>
    </row>
    <row r="55" spans="1:6" x14ac:dyDescent="0.2">
      <c r="A55" s="4">
        <v>53</v>
      </c>
      <c r="B55" s="103">
        <v>202209</v>
      </c>
      <c r="C55" s="103">
        <v>3</v>
      </c>
      <c r="D55" s="103">
        <v>5</v>
      </c>
      <c r="E55" s="103">
        <v>0</v>
      </c>
      <c r="F55" s="103">
        <v>0</v>
      </c>
    </row>
    <row r="56" spans="1:6" x14ac:dyDescent="0.2">
      <c r="A56" s="4">
        <v>54</v>
      </c>
      <c r="B56" s="103">
        <v>202209</v>
      </c>
      <c r="C56" s="103">
        <v>3</v>
      </c>
      <c r="D56" s="103">
        <v>6</v>
      </c>
      <c r="E56" s="103">
        <v>0</v>
      </c>
      <c r="F56" s="103">
        <v>0</v>
      </c>
    </row>
    <row r="57" spans="1:6" x14ac:dyDescent="0.2">
      <c r="A57" s="4">
        <v>55</v>
      </c>
      <c r="B57" s="103">
        <v>202209</v>
      </c>
      <c r="C57" s="103">
        <v>3</v>
      </c>
      <c r="D57" s="103">
        <v>7</v>
      </c>
      <c r="E57" s="103">
        <v>0</v>
      </c>
      <c r="F57" s="103">
        <v>0</v>
      </c>
    </row>
    <row r="58" spans="1:6" x14ac:dyDescent="0.2">
      <c r="A58" s="4">
        <v>56</v>
      </c>
      <c r="B58" s="103">
        <v>202209</v>
      </c>
      <c r="C58" s="103">
        <v>3</v>
      </c>
      <c r="D58" s="103">
        <v>8</v>
      </c>
      <c r="E58" s="103">
        <v>0</v>
      </c>
      <c r="F58" s="103">
        <v>0</v>
      </c>
    </row>
    <row r="59" spans="1:6" x14ac:dyDescent="0.2">
      <c r="A59" s="4">
        <v>57</v>
      </c>
      <c r="B59" s="103">
        <v>202209</v>
      </c>
      <c r="C59" s="103">
        <v>3</v>
      </c>
      <c r="D59" s="103">
        <v>9</v>
      </c>
      <c r="E59" s="103">
        <v>0</v>
      </c>
      <c r="F59" s="103">
        <v>0</v>
      </c>
    </row>
    <row r="60" spans="1:6" x14ac:dyDescent="0.2">
      <c r="A60" s="4">
        <v>58</v>
      </c>
      <c r="B60" s="103">
        <v>202209</v>
      </c>
      <c r="C60" s="103">
        <v>3</v>
      </c>
      <c r="D60" s="103">
        <v>10</v>
      </c>
      <c r="E60" s="103">
        <v>55.744770000000003</v>
      </c>
      <c r="F60" s="103">
        <v>54.675870000000003</v>
      </c>
    </row>
    <row r="61" spans="1:6" x14ac:dyDescent="0.2">
      <c r="A61" s="4">
        <v>59</v>
      </c>
      <c r="B61" s="103">
        <v>202209</v>
      </c>
      <c r="C61" s="103">
        <v>3</v>
      </c>
      <c r="D61" s="103">
        <v>11</v>
      </c>
      <c r="E61" s="103">
        <v>107.88761</v>
      </c>
      <c r="F61" s="103">
        <v>105.83064</v>
      </c>
    </row>
    <row r="62" spans="1:6" x14ac:dyDescent="0.2">
      <c r="A62" s="4">
        <v>60</v>
      </c>
      <c r="B62" s="103">
        <v>202209</v>
      </c>
      <c r="C62" s="103">
        <v>3</v>
      </c>
      <c r="D62" s="103">
        <v>12</v>
      </c>
      <c r="E62" s="103">
        <v>107.88761</v>
      </c>
      <c r="F62" s="103">
        <v>105.83064</v>
      </c>
    </row>
    <row r="63" spans="1:6" x14ac:dyDescent="0.2">
      <c r="A63" s="4">
        <v>61</v>
      </c>
      <c r="B63" s="103">
        <v>202209</v>
      </c>
      <c r="C63" s="103">
        <v>3</v>
      </c>
      <c r="D63" s="103">
        <v>13</v>
      </c>
      <c r="E63" s="103">
        <v>107.88761</v>
      </c>
      <c r="F63" s="103">
        <v>105.83064</v>
      </c>
    </row>
    <row r="64" spans="1:6" x14ac:dyDescent="0.2">
      <c r="A64" s="4">
        <v>62</v>
      </c>
      <c r="B64" s="103">
        <v>202209</v>
      </c>
      <c r="C64" s="103">
        <v>3</v>
      </c>
      <c r="D64" s="103">
        <v>14</v>
      </c>
      <c r="E64" s="103">
        <v>107.88761</v>
      </c>
      <c r="F64" s="103">
        <v>105.83064</v>
      </c>
    </row>
    <row r="65" spans="1:6" x14ac:dyDescent="0.2">
      <c r="A65" s="4">
        <v>63</v>
      </c>
      <c r="B65" s="103">
        <v>202209</v>
      </c>
      <c r="C65" s="103">
        <v>3</v>
      </c>
      <c r="D65" s="103">
        <v>15</v>
      </c>
      <c r="E65" s="103">
        <v>107.88761</v>
      </c>
      <c r="F65" s="103">
        <v>105.83064</v>
      </c>
    </row>
    <row r="66" spans="1:6" x14ac:dyDescent="0.2">
      <c r="A66" s="4">
        <v>64</v>
      </c>
      <c r="B66" s="103">
        <v>202209</v>
      </c>
      <c r="C66" s="103">
        <v>3</v>
      </c>
      <c r="D66" s="103">
        <v>16</v>
      </c>
      <c r="E66" s="103">
        <v>107.88761</v>
      </c>
      <c r="F66" s="103">
        <v>105.83064</v>
      </c>
    </row>
    <row r="67" spans="1:6" x14ac:dyDescent="0.2">
      <c r="A67" s="4">
        <v>65</v>
      </c>
      <c r="B67" s="103">
        <v>202209</v>
      </c>
      <c r="C67" s="103">
        <v>3</v>
      </c>
      <c r="D67" s="103">
        <v>17</v>
      </c>
      <c r="E67" s="103">
        <v>107.88761</v>
      </c>
      <c r="F67" s="103">
        <v>105.83064</v>
      </c>
    </row>
    <row r="68" spans="1:6" x14ac:dyDescent="0.2">
      <c r="A68" s="4">
        <v>66</v>
      </c>
      <c r="B68" s="103">
        <v>202209</v>
      </c>
      <c r="C68" s="103">
        <v>3</v>
      </c>
      <c r="D68" s="103">
        <v>18</v>
      </c>
      <c r="E68" s="103">
        <v>119.79827</v>
      </c>
      <c r="F68" s="103">
        <v>117.51674</v>
      </c>
    </row>
    <row r="69" spans="1:6" x14ac:dyDescent="0.2">
      <c r="A69" s="4">
        <v>67</v>
      </c>
      <c r="B69" s="103">
        <v>202209</v>
      </c>
      <c r="C69" s="103">
        <v>3</v>
      </c>
      <c r="D69" s="103">
        <v>19</v>
      </c>
      <c r="E69" s="103">
        <v>82.557239999999993</v>
      </c>
      <c r="F69" s="103">
        <v>79.817610000000002</v>
      </c>
    </row>
    <row r="70" spans="1:6" x14ac:dyDescent="0.2">
      <c r="A70" s="4">
        <v>68</v>
      </c>
      <c r="B70" s="103">
        <v>202209</v>
      </c>
      <c r="C70" s="103">
        <v>3</v>
      </c>
      <c r="D70" s="103">
        <v>20</v>
      </c>
      <c r="E70" s="103">
        <v>61.798909999999999</v>
      </c>
      <c r="F70" s="103">
        <v>59.750920000000001</v>
      </c>
    </row>
    <row r="71" spans="1:6" x14ac:dyDescent="0.2">
      <c r="A71" s="4">
        <v>69</v>
      </c>
      <c r="B71" s="103">
        <v>202209</v>
      </c>
      <c r="C71" s="103">
        <v>3</v>
      </c>
      <c r="D71" s="103">
        <v>21</v>
      </c>
      <c r="E71" s="103">
        <v>61.798909999999999</v>
      </c>
      <c r="F71" s="103">
        <v>59.750920000000001</v>
      </c>
    </row>
    <row r="72" spans="1:6" x14ac:dyDescent="0.2">
      <c r="A72" s="4">
        <v>70</v>
      </c>
      <c r="B72" s="103">
        <v>202209</v>
      </c>
      <c r="C72" s="103">
        <v>3</v>
      </c>
      <c r="D72" s="103">
        <v>22</v>
      </c>
      <c r="E72" s="103">
        <v>61.798909999999999</v>
      </c>
      <c r="F72" s="103">
        <v>59.750920000000001</v>
      </c>
    </row>
    <row r="73" spans="1:6" x14ac:dyDescent="0.2">
      <c r="A73" s="4">
        <v>71</v>
      </c>
      <c r="B73" s="103">
        <v>202209</v>
      </c>
      <c r="C73" s="103">
        <v>3</v>
      </c>
      <c r="D73" s="103">
        <v>23</v>
      </c>
      <c r="E73" s="103">
        <v>54.586039999999997</v>
      </c>
      <c r="F73" s="103">
        <v>52.78058</v>
      </c>
    </row>
    <row r="74" spans="1:6" x14ac:dyDescent="0.2">
      <c r="A74" s="4">
        <v>72</v>
      </c>
      <c r="B74" s="103">
        <v>202209</v>
      </c>
      <c r="C74" s="103">
        <v>3</v>
      </c>
      <c r="D74" s="103">
        <v>24</v>
      </c>
      <c r="E74" s="103">
        <v>0</v>
      </c>
      <c r="F74" s="103">
        <v>0</v>
      </c>
    </row>
    <row r="75" spans="1:6" x14ac:dyDescent="0.2">
      <c r="A75" s="4">
        <v>73</v>
      </c>
      <c r="B75" s="103">
        <v>202209</v>
      </c>
      <c r="C75" s="103">
        <v>4</v>
      </c>
      <c r="D75" s="103">
        <v>1</v>
      </c>
      <c r="E75" s="103">
        <v>0</v>
      </c>
      <c r="F75" s="103">
        <v>0</v>
      </c>
    </row>
    <row r="76" spans="1:6" x14ac:dyDescent="0.2">
      <c r="A76" s="4">
        <v>74</v>
      </c>
      <c r="B76" s="103">
        <v>202209</v>
      </c>
      <c r="C76" s="103">
        <v>4</v>
      </c>
      <c r="D76" s="103">
        <v>2</v>
      </c>
      <c r="E76" s="103">
        <v>0</v>
      </c>
      <c r="F76" s="103">
        <v>0</v>
      </c>
    </row>
    <row r="77" spans="1:6" x14ac:dyDescent="0.2">
      <c r="A77" s="4">
        <v>75</v>
      </c>
      <c r="B77" s="103">
        <v>202209</v>
      </c>
      <c r="C77" s="103">
        <v>4</v>
      </c>
      <c r="D77" s="103">
        <v>3</v>
      </c>
      <c r="E77" s="103">
        <v>0</v>
      </c>
      <c r="F77" s="103">
        <v>0</v>
      </c>
    </row>
    <row r="78" spans="1:6" x14ac:dyDescent="0.2">
      <c r="A78" s="4">
        <v>76</v>
      </c>
      <c r="B78" s="103">
        <v>202209</v>
      </c>
      <c r="C78" s="103">
        <v>4</v>
      </c>
      <c r="D78" s="103">
        <v>4</v>
      </c>
      <c r="E78" s="103">
        <v>0</v>
      </c>
      <c r="F78" s="103">
        <v>0</v>
      </c>
    </row>
    <row r="79" spans="1:6" x14ac:dyDescent="0.2">
      <c r="A79" s="4">
        <v>77</v>
      </c>
      <c r="B79" s="103">
        <v>202209</v>
      </c>
      <c r="C79" s="103">
        <v>4</v>
      </c>
      <c r="D79" s="103">
        <v>5</v>
      </c>
      <c r="E79" s="103">
        <v>0</v>
      </c>
      <c r="F79" s="103">
        <v>0</v>
      </c>
    </row>
    <row r="80" spans="1:6" x14ac:dyDescent="0.2">
      <c r="A80" s="4">
        <v>78</v>
      </c>
      <c r="B80" s="103">
        <v>202209</v>
      </c>
      <c r="C80" s="103">
        <v>4</v>
      </c>
      <c r="D80" s="103">
        <v>6</v>
      </c>
      <c r="E80" s="103">
        <v>0</v>
      </c>
      <c r="F80" s="103">
        <v>0</v>
      </c>
    </row>
    <row r="81" spans="1:6" x14ac:dyDescent="0.2">
      <c r="A81" s="4">
        <v>79</v>
      </c>
      <c r="B81" s="103">
        <v>202209</v>
      </c>
      <c r="C81" s="103">
        <v>4</v>
      </c>
      <c r="D81" s="103">
        <v>7</v>
      </c>
      <c r="E81" s="103">
        <v>0</v>
      </c>
      <c r="F81" s="103">
        <v>0</v>
      </c>
    </row>
    <row r="82" spans="1:6" x14ac:dyDescent="0.2">
      <c r="A82" s="4">
        <v>80</v>
      </c>
      <c r="B82" s="103">
        <v>202209</v>
      </c>
      <c r="C82" s="103">
        <v>4</v>
      </c>
      <c r="D82" s="103">
        <v>8</v>
      </c>
      <c r="E82" s="103">
        <v>0</v>
      </c>
      <c r="F82" s="103">
        <v>0</v>
      </c>
    </row>
    <row r="83" spans="1:6" x14ac:dyDescent="0.2">
      <c r="A83" s="4">
        <v>81</v>
      </c>
      <c r="B83" s="103">
        <v>202209</v>
      </c>
      <c r="C83" s="103">
        <v>4</v>
      </c>
      <c r="D83" s="103">
        <v>9</v>
      </c>
      <c r="E83" s="103">
        <v>0</v>
      </c>
      <c r="F83" s="103">
        <v>0</v>
      </c>
    </row>
    <row r="84" spans="1:6" x14ac:dyDescent="0.2">
      <c r="A84" s="4">
        <v>82</v>
      </c>
      <c r="B84" s="103">
        <v>202209</v>
      </c>
      <c r="C84" s="103">
        <v>4</v>
      </c>
      <c r="D84" s="103">
        <v>10</v>
      </c>
      <c r="E84" s="103">
        <v>0</v>
      </c>
      <c r="F84" s="103">
        <v>0</v>
      </c>
    </row>
    <row r="85" spans="1:6" x14ac:dyDescent="0.2">
      <c r="A85" s="4">
        <v>83</v>
      </c>
      <c r="B85" s="103">
        <v>202209</v>
      </c>
      <c r="C85" s="103">
        <v>4</v>
      </c>
      <c r="D85" s="103">
        <v>11</v>
      </c>
      <c r="E85" s="103">
        <v>0</v>
      </c>
      <c r="F85" s="103">
        <v>0</v>
      </c>
    </row>
    <row r="86" spans="1:6" x14ac:dyDescent="0.2">
      <c r="A86" s="4">
        <v>84</v>
      </c>
      <c r="B86" s="103">
        <v>202209</v>
      </c>
      <c r="C86" s="103">
        <v>4</v>
      </c>
      <c r="D86" s="103">
        <v>12</v>
      </c>
      <c r="E86" s="103">
        <v>0</v>
      </c>
      <c r="F86" s="103">
        <v>0</v>
      </c>
    </row>
    <row r="87" spans="1:6" x14ac:dyDescent="0.2">
      <c r="A87" s="4">
        <v>85</v>
      </c>
      <c r="B87" s="103">
        <v>202209</v>
      </c>
      <c r="C87" s="103">
        <v>4</v>
      </c>
      <c r="D87" s="103">
        <v>13</v>
      </c>
      <c r="E87" s="103">
        <v>0</v>
      </c>
      <c r="F87" s="103">
        <v>0</v>
      </c>
    </row>
    <row r="88" spans="1:6" x14ac:dyDescent="0.2">
      <c r="A88" s="4">
        <v>86</v>
      </c>
      <c r="B88" s="103">
        <v>202209</v>
      </c>
      <c r="C88" s="103">
        <v>4</v>
      </c>
      <c r="D88" s="103">
        <v>14</v>
      </c>
      <c r="E88" s="103">
        <v>0</v>
      </c>
      <c r="F88" s="103">
        <v>0</v>
      </c>
    </row>
    <row r="89" spans="1:6" x14ac:dyDescent="0.2">
      <c r="A89" s="4">
        <v>87</v>
      </c>
      <c r="B89" s="103">
        <v>202209</v>
      </c>
      <c r="C89" s="103">
        <v>4</v>
      </c>
      <c r="D89" s="103">
        <v>15</v>
      </c>
      <c r="E89" s="103">
        <v>0</v>
      </c>
      <c r="F89" s="103">
        <v>0</v>
      </c>
    </row>
    <row r="90" spans="1:6" x14ac:dyDescent="0.2">
      <c r="A90" s="4">
        <v>88</v>
      </c>
      <c r="B90" s="103">
        <v>202209</v>
      </c>
      <c r="C90" s="103">
        <v>4</v>
      </c>
      <c r="D90" s="103">
        <v>16</v>
      </c>
      <c r="E90" s="103">
        <v>0</v>
      </c>
      <c r="F90" s="103">
        <v>0</v>
      </c>
    </row>
    <row r="91" spans="1:6" x14ac:dyDescent="0.2">
      <c r="A91" s="4">
        <v>89</v>
      </c>
      <c r="B91" s="103">
        <v>202209</v>
      </c>
      <c r="C91" s="103">
        <v>4</v>
      </c>
      <c r="D91" s="103">
        <v>17</v>
      </c>
      <c r="E91" s="103">
        <v>0</v>
      </c>
      <c r="F91" s="103">
        <v>0</v>
      </c>
    </row>
    <row r="92" spans="1:6" x14ac:dyDescent="0.2">
      <c r="A92" s="4">
        <v>90</v>
      </c>
      <c r="B92" s="103">
        <v>202209</v>
      </c>
      <c r="C92" s="103">
        <v>4</v>
      </c>
      <c r="D92" s="103">
        <v>18</v>
      </c>
      <c r="E92" s="103">
        <v>73.655680000000004</v>
      </c>
      <c r="F92" s="103">
        <v>71.993939999999995</v>
      </c>
    </row>
    <row r="93" spans="1:6" x14ac:dyDescent="0.2">
      <c r="A93" s="4">
        <v>91</v>
      </c>
      <c r="B93" s="103">
        <v>202209</v>
      </c>
      <c r="C93" s="103">
        <v>4</v>
      </c>
      <c r="D93" s="103">
        <v>19</v>
      </c>
      <c r="E93" s="103">
        <v>115.45977000000001</v>
      </c>
      <c r="F93" s="103">
        <v>112.88182</v>
      </c>
    </row>
    <row r="94" spans="1:6" x14ac:dyDescent="0.2">
      <c r="A94" s="4">
        <v>92</v>
      </c>
      <c r="B94" s="103">
        <v>202209</v>
      </c>
      <c r="C94" s="103">
        <v>4</v>
      </c>
      <c r="D94" s="103">
        <v>20</v>
      </c>
      <c r="E94" s="103">
        <v>107.42052</v>
      </c>
      <c r="F94" s="103">
        <v>105.02222</v>
      </c>
    </row>
    <row r="95" spans="1:6" x14ac:dyDescent="0.2">
      <c r="A95" s="4">
        <v>93</v>
      </c>
      <c r="B95" s="103">
        <v>202209</v>
      </c>
      <c r="C95" s="103">
        <v>4</v>
      </c>
      <c r="D95" s="103">
        <v>21</v>
      </c>
      <c r="E95" s="103">
        <v>107.42052</v>
      </c>
      <c r="F95" s="103">
        <v>105.02222</v>
      </c>
    </row>
    <row r="96" spans="1:6" x14ac:dyDescent="0.2">
      <c r="A96" s="4">
        <v>94</v>
      </c>
      <c r="B96" s="103">
        <v>202209</v>
      </c>
      <c r="C96" s="103">
        <v>4</v>
      </c>
      <c r="D96" s="103">
        <v>22</v>
      </c>
      <c r="E96" s="103">
        <v>77.446250000000006</v>
      </c>
      <c r="F96" s="103">
        <v>75.712649999999996</v>
      </c>
    </row>
    <row r="97" spans="1:6" x14ac:dyDescent="0.2">
      <c r="A97" s="4">
        <v>95</v>
      </c>
      <c r="B97" s="103">
        <v>202209</v>
      </c>
      <c r="C97" s="103">
        <v>4</v>
      </c>
      <c r="D97" s="103">
        <v>23</v>
      </c>
      <c r="E97" s="103">
        <v>62.454630000000002</v>
      </c>
      <c r="F97" s="103">
        <v>61.062359999999998</v>
      </c>
    </row>
    <row r="98" spans="1:6" x14ac:dyDescent="0.2">
      <c r="A98" s="4">
        <v>96</v>
      </c>
      <c r="B98" s="103">
        <v>202209</v>
      </c>
      <c r="C98" s="103">
        <v>4</v>
      </c>
      <c r="D98" s="103">
        <v>24</v>
      </c>
      <c r="E98" s="103">
        <v>62.454630000000002</v>
      </c>
      <c r="F98" s="103">
        <v>61.062359999999998</v>
      </c>
    </row>
    <row r="99" spans="1:6" x14ac:dyDescent="0.2">
      <c r="A99" s="4">
        <v>97</v>
      </c>
      <c r="B99" s="103">
        <v>202209</v>
      </c>
      <c r="C99" s="103">
        <v>5</v>
      </c>
      <c r="D99" s="103">
        <v>1</v>
      </c>
      <c r="E99" s="103">
        <v>76.107879999999994</v>
      </c>
      <c r="F99" s="103">
        <v>76.242609999999999</v>
      </c>
    </row>
    <row r="100" spans="1:6" x14ac:dyDescent="0.2">
      <c r="A100" s="4">
        <v>98</v>
      </c>
      <c r="B100" s="103">
        <v>202209</v>
      </c>
      <c r="C100" s="103">
        <v>5</v>
      </c>
      <c r="D100" s="103">
        <v>2</v>
      </c>
      <c r="E100" s="103">
        <v>88.782039999999995</v>
      </c>
      <c r="F100" s="103">
        <v>88.943719999999999</v>
      </c>
    </row>
    <row r="101" spans="1:6" x14ac:dyDescent="0.2">
      <c r="A101" s="4">
        <v>99</v>
      </c>
      <c r="B101" s="103">
        <v>202209</v>
      </c>
      <c r="C101" s="103">
        <v>5</v>
      </c>
      <c r="D101" s="103">
        <v>3</v>
      </c>
      <c r="E101" s="103">
        <v>102.97423000000001</v>
      </c>
      <c r="F101" s="103">
        <v>103.16285999999999</v>
      </c>
    </row>
    <row r="102" spans="1:6" x14ac:dyDescent="0.2">
      <c r="A102" s="4">
        <v>100</v>
      </c>
      <c r="B102" s="103">
        <v>202209</v>
      </c>
      <c r="C102" s="103">
        <v>5</v>
      </c>
      <c r="D102" s="103">
        <v>4</v>
      </c>
      <c r="E102" s="103">
        <v>107.77982</v>
      </c>
      <c r="F102" s="103">
        <v>107.97743</v>
      </c>
    </row>
    <row r="103" spans="1:6" x14ac:dyDescent="0.2">
      <c r="A103" s="4">
        <v>101</v>
      </c>
      <c r="B103" s="103">
        <v>202209</v>
      </c>
      <c r="C103" s="103">
        <v>5</v>
      </c>
      <c r="D103" s="103">
        <v>5</v>
      </c>
      <c r="E103" s="103">
        <v>108.39062</v>
      </c>
      <c r="F103" s="103">
        <v>108.58823</v>
      </c>
    </row>
    <row r="104" spans="1:6" x14ac:dyDescent="0.2">
      <c r="A104" s="4">
        <v>102</v>
      </c>
      <c r="B104" s="103">
        <v>202209</v>
      </c>
      <c r="C104" s="103">
        <v>5</v>
      </c>
      <c r="D104" s="103">
        <v>6</v>
      </c>
      <c r="E104" s="103">
        <v>108.65111</v>
      </c>
      <c r="F104" s="103">
        <v>108.84872</v>
      </c>
    </row>
    <row r="105" spans="1:6" x14ac:dyDescent="0.2">
      <c r="A105" s="4">
        <v>103</v>
      </c>
      <c r="B105" s="103">
        <v>202209</v>
      </c>
      <c r="C105" s="103">
        <v>5</v>
      </c>
      <c r="D105" s="103">
        <v>7</v>
      </c>
      <c r="E105" s="103">
        <v>106.91750999999999</v>
      </c>
      <c r="F105" s="103">
        <v>109.76493000000001</v>
      </c>
    </row>
    <row r="106" spans="1:6" x14ac:dyDescent="0.2">
      <c r="A106" s="4">
        <v>104</v>
      </c>
      <c r="B106" s="103">
        <v>202209</v>
      </c>
      <c r="C106" s="103">
        <v>5</v>
      </c>
      <c r="D106" s="103">
        <v>8</v>
      </c>
      <c r="E106" s="103">
        <v>107.87862</v>
      </c>
      <c r="F106" s="103">
        <v>94.108599999999996</v>
      </c>
    </row>
    <row r="107" spans="1:6" x14ac:dyDescent="0.2">
      <c r="A107" s="4">
        <v>105</v>
      </c>
      <c r="B107" s="103">
        <v>202209</v>
      </c>
      <c r="C107" s="103">
        <v>5</v>
      </c>
      <c r="D107" s="103">
        <v>9</v>
      </c>
      <c r="E107" s="103">
        <v>242.88409999999999</v>
      </c>
      <c r="F107" s="103">
        <v>69.18244</v>
      </c>
    </row>
    <row r="108" spans="1:6" x14ac:dyDescent="0.2">
      <c r="A108" s="4">
        <v>106</v>
      </c>
      <c r="B108" s="103">
        <v>202209</v>
      </c>
      <c r="C108" s="103">
        <v>5</v>
      </c>
      <c r="D108" s="103">
        <v>10</v>
      </c>
      <c r="E108" s="103">
        <v>284.04145</v>
      </c>
      <c r="F108" s="103">
        <v>79.179860000000005</v>
      </c>
    </row>
    <row r="109" spans="1:6" x14ac:dyDescent="0.2">
      <c r="A109" s="4">
        <v>107</v>
      </c>
      <c r="B109" s="103">
        <v>202209</v>
      </c>
      <c r="C109" s="103">
        <v>5</v>
      </c>
      <c r="D109" s="103">
        <v>11</v>
      </c>
      <c r="E109" s="103">
        <v>284.04145</v>
      </c>
      <c r="F109" s="103">
        <v>89.662319999999994</v>
      </c>
    </row>
    <row r="110" spans="1:6" x14ac:dyDescent="0.2">
      <c r="A110" s="4">
        <v>108</v>
      </c>
      <c r="B110" s="103">
        <v>202209</v>
      </c>
      <c r="C110" s="103">
        <v>5</v>
      </c>
      <c r="D110" s="103">
        <v>12</v>
      </c>
      <c r="E110" s="103">
        <v>284.04145</v>
      </c>
      <c r="F110" s="103">
        <v>89.662319999999994</v>
      </c>
    </row>
    <row r="111" spans="1:6" x14ac:dyDescent="0.2">
      <c r="A111" s="4">
        <v>109</v>
      </c>
      <c r="B111" s="103">
        <v>202209</v>
      </c>
      <c r="C111" s="103">
        <v>5</v>
      </c>
      <c r="D111" s="103">
        <v>13</v>
      </c>
      <c r="E111" s="103">
        <v>284.04145</v>
      </c>
      <c r="F111" s="103">
        <v>89.662319999999994</v>
      </c>
    </row>
    <row r="112" spans="1:6" x14ac:dyDescent="0.2">
      <c r="A112" s="4">
        <v>110</v>
      </c>
      <c r="B112" s="103">
        <v>202209</v>
      </c>
      <c r="C112" s="103">
        <v>5</v>
      </c>
      <c r="D112" s="103">
        <v>14</v>
      </c>
      <c r="E112" s="103">
        <v>284.04145</v>
      </c>
      <c r="F112" s="103">
        <v>89.662319999999994</v>
      </c>
    </row>
    <row r="113" spans="1:6" x14ac:dyDescent="0.2">
      <c r="A113" s="4">
        <v>111</v>
      </c>
      <c r="B113" s="103">
        <v>202209</v>
      </c>
      <c r="C113" s="103">
        <v>5</v>
      </c>
      <c r="D113" s="103">
        <v>15</v>
      </c>
      <c r="E113" s="103">
        <v>284.04145</v>
      </c>
      <c r="F113" s="103">
        <v>79.386449999999996</v>
      </c>
    </row>
    <row r="114" spans="1:6" x14ac:dyDescent="0.2">
      <c r="A114" s="4">
        <v>112</v>
      </c>
      <c r="B114" s="103">
        <v>202209</v>
      </c>
      <c r="C114" s="103">
        <v>5</v>
      </c>
      <c r="D114" s="103">
        <v>16</v>
      </c>
      <c r="E114" s="103">
        <v>284.04145</v>
      </c>
      <c r="F114" s="103">
        <v>32.740850000000002</v>
      </c>
    </row>
    <row r="115" spans="1:6" x14ac:dyDescent="0.2">
      <c r="A115" s="4">
        <v>113</v>
      </c>
      <c r="B115" s="103">
        <v>202209</v>
      </c>
      <c r="C115" s="103">
        <v>5</v>
      </c>
      <c r="D115" s="103">
        <v>17</v>
      </c>
      <c r="E115" s="103">
        <v>284.04145</v>
      </c>
      <c r="F115" s="103">
        <v>0</v>
      </c>
    </row>
    <row r="116" spans="1:6" x14ac:dyDescent="0.2">
      <c r="A116" s="4">
        <v>114</v>
      </c>
      <c r="B116" s="103">
        <v>202209</v>
      </c>
      <c r="C116" s="103">
        <v>5</v>
      </c>
      <c r="D116" s="103">
        <v>18</v>
      </c>
      <c r="E116" s="103">
        <v>189.96878000000001</v>
      </c>
      <c r="F116" s="103">
        <v>107.55526</v>
      </c>
    </row>
    <row r="117" spans="1:6" x14ac:dyDescent="0.2">
      <c r="A117" s="4">
        <v>115</v>
      </c>
      <c r="B117" s="103">
        <v>202209</v>
      </c>
      <c r="C117" s="103">
        <v>5</v>
      </c>
      <c r="D117" s="103">
        <v>19</v>
      </c>
      <c r="E117" s="103">
        <v>108.16606</v>
      </c>
      <c r="F117" s="103">
        <v>124.68469</v>
      </c>
    </row>
    <row r="118" spans="1:6" x14ac:dyDescent="0.2">
      <c r="A118" s="4">
        <v>116</v>
      </c>
      <c r="B118" s="103">
        <v>202209</v>
      </c>
      <c r="C118" s="103">
        <v>5</v>
      </c>
      <c r="D118" s="103">
        <v>20</v>
      </c>
      <c r="E118" s="103">
        <v>108.16606</v>
      </c>
      <c r="F118" s="103">
        <v>124.68469</v>
      </c>
    </row>
    <row r="119" spans="1:6" x14ac:dyDescent="0.2">
      <c r="A119" s="4">
        <v>117</v>
      </c>
      <c r="B119" s="103">
        <v>202209</v>
      </c>
      <c r="C119" s="103">
        <v>5</v>
      </c>
      <c r="D119" s="103">
        <v>21</v>
      </c>
      <c r="E119" s="103">
        <v>108.16606</v>
      </c>
      <c r="F119" s="103">
        <v>141.40093999999999</v>
      </c>
    </row>
    <row r="120" spans="1:6" x14ac:dyDescent="0.2">
      <c r="A120" s="4">
        <v>118</v>
      </c>
      <c r="B120" s="103">
        <v>202209</v>
      </c>
      <c r="C120" s="103">
        <v>5</v>
      </c>
      <c r="D120" s="103">
        <v>22</v>
      </c>
      <c r="E120" s="103">
        <v>108.16606</v>
      </c>
      <c r="F120" s="103">
        <v>128.39443</v>
      </c>
    </row>
    <row r="121" spans="1:6" x14ac:dyDescent="0.2">
      <c r="A121" s="4">
        <v>119</v>
      </c>
      <c r="B121" s="103">
        <v>202209</v>
      </c>
      <c r="C121" s="103">
        <v>5</v>
      </c>
      <c r="D121" s="103">
        <v>23</v>
      </c>
      <c r="E121" s="103">
        <v>108.16606</v>
      </c>
      <c r="F121" s="103">
        <v>124.68469</v>
      </c>
    </row>
    <row r="122" spans="1:6" x14ac:dyDescent="0.2">
      <c r="A122" s="4">
        <v>120</v>
      </c>
      <c r="B122" s="103">
        <v>202209</v>
      </c>
      <c r="C122" s="103">
        <v>5</v>
      </c>
      <c r="D122" s="103">
        <v>24</v>
      </c>
      <c r="E122" s="103">
        <v>108.16606</v>
      </c>
      <c r="F122" s="103">
        <v>103.11794999999999</v>
      </c>
    </row>
    <row r="123" spans="1:6" x14ac:dyDescent="0.2">
      <c r="A123" s="4">
        <v>121</v>
      </c>
      <c r="B123" s="103">
        <v>202209</v>
      </c>
      <c r="C123" s="103">
        <v>6</v>
      </c>
      <c r="D123" s="103">
        <v>1</v>
      </c>
      <c r="E123" s="103">
        <v>107.1125</v>
      </c>
      <c r="F123" s="103">
        <v>98.611509999999996</v>
      </c>
    </row>
    <row r="124" spans="1:6" x14ac:dyDescent="0.2">
      <c r="A124" s="4">
        <v>122</v>
      </c>
      <c r="B124" s="103">
        <v>202209</v>
      </c>
      <c r="C124" s="103">
        <v>6</v>
      </c>
      <c r="D124" s="103">
        <v>2</v>
      </c>
      <c r="E124" s="103">
        <v>107.1125</v>
      </c>
      <c r="F124" s="103">
        <v>94.830340000000007</v>
      </c>
    </row>
    <row r="125" spans="1:6" x14ac:dyDescent="0.2">
      <c r="A125" s="4">
        <v>123</v>
      </c>
      <c r="B125" s="103">
        <v>202209</v>
      </c>
      <c r="C125" s="103">
        <v>6</v>
      </c>
      <c r="D125" s="103">
        <v>3</v>
      </c>
      <c r="E125" s="103">
        <v>107.1125</v>
      </c>
      <c r="F125" s="103">
        <v>94.830340000000007</v>
      </c>
    </row>
    <row r="126" spans="1:6" x14ac:dyDescent="0.2">
      <c r="A126" s="4">
        <v>124</v>
      </c>
      <c r="B126" s="103">
        <v>202209</v>
      </c>
      <c r="C126" s="103">
        <v>6</v>
      </c>
      <c r="D126" s="103">
        <v>4</v>
      </c>
      <c r="E126" s="103">
        <v>107.1125</v>
      </c>
      <c r="F126" s="103">
        <v>95.326229999999995</v>
      </c>
    </row>
    <row r="127" spans="1:6" x14ac:dyDescent="0.2">
      <c r="A127" s="4">
        <v>125</v>
      </c>
      <c r="B127" s="103">
        <v>202209</v>
      </c>
      <c r="C127" s="103">
        <v>6</v>
      </c>
      <c r="D127" s="103">
        <v>5</v>
      </c>
      <c r="E127" s="103">
        <v>107.1125</v>
      </c>
      <c r="F127" s="103">
        <v>97.318650000000005</v>
      </c>
    </row>
    <row r="128" spans="1:6" x14ac:dyDescent="0.2">
      <c r="A128" s="4">
        <v>126</v>
      </c>
      <c r="B128" s="103">
        <v>202209</v>
      </c>
      <c r="C128" s="103">
        <v>6</v>
      </c>
      <c r="D128" s="103">
        <v>6</v>
      </c>
      <c r="E128" s="103">
        <v>107.1125</v>
      </c>
      <c r="F128" s="103">
        <v>97.318650000000005</v>
      </c>
    </row>
    <row r="129" spans="1:6" x14ac:dyDescent="0.2">
      <c r="A129" s="4">
        <v>127</v>
      </c>
      <c r="B129" s="103">
        <v>202209</v>
      </c>
      <c r="C129" s="103">
        <v>6</v>
      </c>
      <c r="D129" s="103">
        <v>7</v>
      </c>
      <c r="E129" s="103">
        <v>107.1125</v>
      </c>
      <c r="F129" s="103">
        <v>99.612139999999997</v>
      </c>
    </row>
    <row r="130" spans="1:6" x14ac:dyDescent="0.2">
      <c r="A130" s="4">
        <v>128</v>
      </c>
      <c r="B130" s="103">
        <v>202209</v>
      </c>
      <c r="C130" s="103">
        <v>6</v>
      </c>
      <c r="D130" s="103">
        <v>8</v>
      </c>
      <c r="E130" s="103">
        <v>138.58387999999999</v>
      </c>
      <c r="F130" s="103">
        <v>77.128789999999995</v>
      </c>
    </row>
    <row r="131" spans="1:6" x14ac:dyDescent="0.2">
      <c r="A131" s="4">
        <v>129</v>
      </c>
      <c r="B131" s="103">
        <v>202209</v>
      </c>
      <c r="C131" s="103">
        <v>6</v>
      </c>
      <c r="D131" s="103">
        <v>9</v>
      </c>
      <c r="E131" s="103">
        <v>279.25758999999999</v>
      </c>
      <c r="F131" s="103">
        <v>67.990229999999997</v>
      </c>
    </row>
    <row r="132" spans="1:6" x14ac:dyDescent="0.2">
      <c r="A132" s="4">
        <v>130</v>
      </c>
      <c r="B132" s="103">
        <v>202209</v>
      </c>
      <c r="C132" s="103">
        <v>6</v>
      </c>
      <c r="D132" s="103">
        <v>10</v>
      </c>
      <c r="E132" s="103">
        <v>279.25758999999999</v>
      </c>
      <c r="F132" s="103">
        <v>67.078140000000005</v>
      </c>
    </row>
    <row r="133" spans="1:6" x14ac:dyDescent="0.2">
      <c r="A133" s="4">
        <v>131</v>
      </c>
      <c r="B133" s="103">
        <v>202209</v>
      </c>
      <c r="C133" s="103">
        <v>6</v>
      </c>
      <c r="D133" s="103">
        <v>11</v>
      </c>
      <c r="E133" s="103">
        <v>279.25758999999999</v>
      </c>
      <c r="F133" s="103">
        <v>72.18759</v>
      </c>
    </row>
    <row r="134" spans="1:6" x14ac:dyDescent="0.2">
      <c r="A134" s="4">
        <v>132</v>
      </c>
      <c r="B134" s="103">
        <v>202209</v>
      </c>
      <c r="C134" s="103">
        <v>6</v>
      </c>
      <c r="D134" s="103">
        <v>12</v>
      </c>
      <c r="E134" s="103">
        <v>279.25758999999999</v>
      </c>
      <c r="F134" s="103">
        <v>72.18759</v>
      </c>
    </row>
    <row r="135" spans="1:6" x14ac:dyDescent="0.2">
      <c r="A135" s="4">
        <v>133</v>
      </c>
      <c r="B135" s="103">
        <v>202209</v>
      </c>
      <c r="C135" s="103">
        <v>6</v>
      </c>
      <c r="D135" s="103">
        <v>13</v>
      </c>
      <c r="E135" s="103">
        <v>279.25758999999999</v>
      </c>
      <c r="F135" s="103">
        <v>70.000360000000001</v>
      </c>
    </row>
    <row r="136" spans="1:6" x14ac:dyDescent="0.2">
      <c r="A136" s="4">
        <v>134</v>
      </c>
      <c r="B136" s="103">
        <v>202209</v>
      </c>
      <c r="C136" s="103">
        <v>6</v>
      </c>
      <c r="D136" s="103">
        <v>14</v>
      </c>
      <c r="E136" s="103">
        <v>279.25758999999999</v>
      </c>
      <c r="F136" s="103">
        <v>15.310639999999999</v>
      </c>
    </row>
    <row r="137" spans="1:6" x14ac:dyDescent="0.2">
      <c r="A137" s="4">
        <v>135</v>
      </c>
      <c r="B137" s="103">
        <v>202209</v>
      </c>
      <c r="C137" s="103">
        <v>6</v>
      </c>
      <c r="D137" s="103">
        <v>15</v>
      </c>
      <c r="E137" s="103">
        <v>279.25758999999999</v>
      </c>
      <c r="F137" s="103">
        <v>0</v>
      </c>
    </row>
    <row r="138" spans="1:6" x14ac:dyDescent="0.2">
      <c r="A138" s="4">
        <v>136</v>
      </c>
      <c r="B138" s="103">
        <v>202209</v>
      </c>
      <c r="C138" s="103">
        <v>6</v>
      </c>
      <c r="D138" s="103">
        <v>16</v>
      </c>
      <c r="E138" s="103">
        <v>279.25758999999999</v>
      </c>
      <c r="F138" s="103">
        <v>0</v>
      </c>
    </row>
    <row r="139" spans="1:6" x14ac:dyDescent="0.2">
      <c r="A139" s="4">
        <v>137</v>
      </c>
      <c r="B139" s="103">
        <v>202209</v>
      </c>
      <c r="C139" s="103">
        <v>6</v>
      </c>
      <c r="D139" s="103">
        <v>17</v>
      </c>
      <c r="E139" s="103">
        <v>279.25758999999999</v>
      </c>
      <c r="F139" s="103">
        <v>0</v>
      </c>
    </row>
    <row r="140" spans="1:6" x14ac:dyDescent="0.2">
      <c r="A140" s="4">
        <v>138</v>
      </c>
      <c r="B140" s="103">
        <v>202209</v>
      </c>
      <c r="C140" s="103">
        <v>6</v>
      </c>
      <c r="D140" s="103">
        <v>18</v>
      </c>
      <c r="E140" s="103">
        <v>216.04031000000001</v>
      </c>
      <c r="F140" s="103">
        <v>80.502619999999993</v>
      </c>
    </row>
    <row r="141" spans="1:6" x14ac:dyDescent="0.2">
      <c r="A141" s="4">
        <v>139</v>
      </c>
      <c r="B141" s="103">
        <v>202209</v>
      </c>
      <c r="C141" s="103">
        <v>6</v>
      </c>
      <c r="D141" s="103">
        <v>19</v>
      </c>
      <c r="E141" s="103">
        <v>107.68809</v>
      </c>
      <c r="F141" s="103">
        <v>0</v>
      </c>
    </row>
    <row r="142" spans="1:6" x14ac:dyDescent="0.2">
      <c r="A142" s="4">
        <v>140</v>
      </c>
      <c r="B142" s="103">
        <v>202209</v>
      </c>
      <c r="C142" s="103">
        <v>6</v>
      </c>
      <c r="D142" s="103">
        <v>20</v>
      </c>
      <c r="E142" s="103">
        <v>107.68809</v>
      </c>
      <c r="F142" s="103">
        <v>0</v>
      </c>
    </row>
    <row r="143" spans="1:6" x14ac:dyDescent="0.2">
      <c r="A143" s="4">
        <v>141</v>
      </c>
      <c r="B143" s="103">
        <v>202209</v>
      </c>
      <c r="C143" s="103">
        <v>6</v>
      </c>
      <c r="D143" s="103">
        <v>21</v>
      </c>
      <c r="E143" s="103">
        <v>107.68809</v>
      </c>
      <c r="F143" s="103">
        <v>0</v>
      </c>
    </row>
    <row r="144" spans="1:6" x14ac:dyDescent="0.2">
      <c r="A144" s="4">
        <v>142</v>
      </c>
      <c r="B144" s="103">
        <v>202209</v>
      </c>
      <c r="C144" s="103">
        <v>6</v>
      </c>
      <c r="D144" s="103">
        <v>22</v>
      </c>
      <c r="E144" s="103">
        <v>216.06688</v>
      </c>
      <c r="F144" s="103">
        <v>0</v>
      </c>
    </row>
    <row r="145" spans="1:6" x14ac:dyDescent="0.2">
      <c r="A145" s="4">
        <v>143</v>
      </c>
      <c r="B145" s="103">
        <v>202209</v>
      </c>
      <c r="C145" s="103">
        <v>6</v>
      </c>
      <c r="D145" s="103">
        <v>23</v>
      </c>
      <c r="E145" s="103">
        <v>278.80597</v>
      </c>
      <c r="F145" s="103">
        <v>0</v>
      </c>
    </row>
    <row r="146" spans="1:6" x14ac:dyDescent="0.2">
      <c r="A146" s="4">
        <v>144</v>
      </c>
      <c r="B146" s="103">
        <v>202209</v>
      </c>
      <c r="C146" s="103">
        <v>6</v>
      </c>
      <c r="D146" s="103">
        <v>24</v>
      </c>
      <c r="E146" s="103">
        <v>278.80597</v>
      </c>
      <c r="F146" s="103">
        <v>0</v>
      </c>
    </row>
    <row r="147" spans="1:6" x14ac:dyDescent="0.2">
      <c r="A147" s="4">
        <v>145</v>
      </c>
      <c r="B147" s="103">
        <v>202209</v>
      </c>
      <c r="C147" s="103">
        <v>7</v>
      </c>
      <c r="D147" s="103">
        <v>1</v>
      </c>
      <c r="E147" s="103">
        <v>292.99322000000001</v>
      </c>
      <c r="F147" s="103">
        <v>14.14635</v>
      </c>
    </row>
    <row r="148" spans="1:6" x14ac:dyDescent="0.2">
      <c r="A148" s="4">
        <v>146</v>
      </c>
      <c r="B148" s="103">
        <v>202209</v>
      </c>
      <c r="C148" s="103">
        <v>7</v>
      </c>
      <c r="D148" s="103">
        <v>2</v>
      </c>
      <c r="E148" s="103">
        <v>265.09901000000002</v>
      </c>
      <c r="F148" s="103">
        <v>89.521379999999994</v>
      </c>
    </row>
    <row r="149" spans="1:6" x14ac:dyDescent="0.2">
      <c r="A149" s="4">
        <v>147</v>
      </c>
      <c r="B149" s="103">
        <v>202209</v>
      </c>
      <c r="C149" s="103">
        <v>7</v>
      </c>
      <c r="D149" s="103">
        <v>3</v>
      </c>
      <c r="E149" s="103">
        <v>246.49996999999999</v>
      </c>
      <c r="F149" s="103">
        <v>89.356780000000001</v>
      </c>
    </row>
    <row r="150" spans="1:6" x14ac:dyDescent="0.2">
      <c r="A150" s="4">
        <v>148</v>
      </c>
      <c r="B150" s="103">
        <v>202209</v>
      </c>
      <c r="C150" s="103">
        <v>7</v>
      </c>
      <c r="D150" s="103">
        <v>4</v>
      </c>
      <c r="E150" s="103">
        <v>182.75908999999999</v>
      </c>
      <c r="F150" s="103">
        <v>89.356780000000001</v>
      </c>
    </row>
    <row r="151" spans="1:6" x14ac:dyDescent="0.2">
      <c r="A151" s="4">
        <v>149</v>
      </c>
      <c r="B151" s="103">
        <v>202209</v>
      </c>
      <c r="C151" s="103">
        <v>7</v>
      </c>
      <c r="D151" s="103">
        <v>5</v>
      </c>
      <c r="E151" s="103">
        <v>104.85453</v>
      </c>
      <c r="F151" s="103">
        <v>89.356780000000001</v>
      </c>
    </row>
    <row r="152" spans="1:6" x14ac:dyDescent="0.2">
      <c r="A152" s="4">
        <v>150</v>
      </c>
      <c r="B152" s="103">
        <v>202209</v>
      </c>
      <c r="C152" s="103">
        <v>7</v>
      </c>
      <c r="D152" s="103">
        <v>6</v>
      </c>
      <c r="E152" s="103">
        <v>104.85453</v>
      </c>
      <c r="F152" s="103">
        <v>92.34545</v>
      </c>
    </row>
    <row r="153" spans="1:6" x14ac:dyDescent="0.2">
      <c r="A153" s="4">
        <v>151</v>
      </c>
      <c r="B153" s="103">
        <v>202209</v>
      </c>
      <c r="C153" s="103">
        <v>7</v>
      </c>
      <c r="D153" s="103">
        <v>7</v>
      </c>
      <c r="E153" s="103">
        <v>104.85453</v>
      </c>
      <c r="F153" s="103">
        <v>105.97203</v>
      </c>
    </row>
    <row r="154" spans="1:6" x14ac:dyDescent="0.2">
      <c r="A154" s="4">
        <v>152</v>
      </c>
      <c r="B154" s="103">
        <v>202209</v>
      </c>
      <c r="C154" s="103">
        <v>7</v>
      </c>
      <c r="D154" s="103">
        <v>8</v>
      </c>
      <c r="E154" s="103">
        <v>195.78793999999999</v>
      </c>
      <c r="F154" s="103">
        <v>79.18665</v>
      </c>
    </row>
    <row r="155" spans="1:6" x14ac:dyDescent="0.2">
      <c r="A155" s="4">
        <v>153</v>
      </c>
      <c r="B155" s="103">
        <v>202209</v>
      </c>
      <c r="C155" s="103">
        <v>7</v>
      </c>
      <c r="D155" s="103">
        <v>9</v>
      </c>
      <c r="E155" s="103">
        <v>293.72955999999999</v>
      </c>
      <c r="F155" s="103">
        <v>69.657570000000007</v>
      </c>
    </row>
    <row r="156" spans="1:6" x14ac:dyDescent="0.2">
      <c r="A156" s="4">
        <v>154</v>
      </c>
      <c r="B156" s="103">
        <v>202209</v>
      </c>
      <c r="C156" s="103">
        <v>7</v>
      </c>
      <c r="D156" s="103">
        <v>10</v>
      </c>
      <c r="E156" s="103">
        <v>293.72955999999999</v>
      </c>
      <c r="F156" s="103">
        <v>91.401200000000003</v>
      </c>
    </row>
    <row r="157" spans="1:6" x14ac:dyDescent="0.2">
      <c r="A157" s="4">
        <v>155</v>
      </c>
      <c r="B157" s="103">
        <v>202209</v>
      </c>
      <c r="C157" s="103">
        <v>7</v>
      </c>
      <c r="D157" s="103">
        <v>11</v>
      </c>
      <c r="E157" s="103">
        <v>293.72955999999999</v>
      </c>
      <c r="F157" s="103">
        <v>93.211730000000003</v>
      </c>
    </row>
    <row r="158" spans="1:6" x14ac:dyDescent="0.2">
      <c r="A158" s="4">
        <v>156</v>
      </c>
      <c r="B158" s="103">
        <v>202209</v>
      </c>
      <c r="C158" s="103">
        <v>7</v>
      </c>
      <c r="D158" s="103">
        <v>12</v>
      </c>
      <c r="E158" s="103">
        <v>293.72955999999999</v>
      </c>
      <c r="F158" s="103">
        <v>84.297709999999995</v>
      </c>
    </row>
    <row r="159" spans="1:6" x14ac:dyDescent="0.2">
      <c r="A159" s="4">
        <v>157</v>
      </c>
      <c r="B159" s="103">
        <v>202209</v>
      </c>
      <c r="C159" s="103">
        <v>7</v>
      </c>
      <c r="D159" s="103">
        <v>13</v>
      </c>
      <c r="E159" s="103">
        <v>293.72955999999999</v>
      </c>
      <c r="F159" s="103">
        <v>67.673789999999997</v>
      </c>
    </row>
    <row r="160" spans="1:6" x14ac:dyDescent="0.2">
      <c r="A160" s="4">
        <v>158</v>
      </c>
      <c r="B160" s="103">
        <v>202209</v>
      </c>
      <c r="C160" s="103">
        <v>7</v>
      </c>
      <c r="D160" s="103">
        <v>14</v>
      </c>
      <c r="E160" s="103">
        <v>293.72955999999999</v>
      </c>
      <c r="F160" s="103">
        <v>3.36117</v>
      </c>
    </row>
    <row r="161" spans="1:6" x14ac:dyDescent="0.2">
      <c r="A161" s="4">
        <v>159</v>
      </c>
      <c r="B161" s="103">
        <v>202209</v>
      </c>
      <c r="C161" s="103">
        <v>7</v>
      </c>
      <c r="D161" s="103">
        <v>15</v>
      </c>
      <c r="E161" s="103">
        <v>293.72955999999999</v>
      </c>
      <c r="F161" s="103">
        <v>0</v>
      </c>
    </row>
    <row r="162" spans="1:6" x14ac:dyDescent="0.2">
      <c r="A162" s="4">
        <v>160</v>
      </c>
      <c r="B162" s="103">
        <v>202209</v>
      </c>
      <c r="C162" s="103">
        <v>7</v>
      </c>
      <c r="D162" s="103">
        <v>16</v>
      </c>
      <c r="E162" s="103">
        <v>293.72955999999999</v>
      </c>
      <c r="F162" s="103">
        <v>0</v>
      </c>
    </row>
    <row r="163" spans="1:6" x14ac:dyDescent="0.2">
      <c r="A163" s="4">
        <v>161</v>
      </c>
      <c r="B163" s="103">
        <v>202209</v>
      </c>
      <c r="C163" s="103">
        <v>7</v>
      </c>
      <c r="D163" s="103">
        <v>17</v>
      </c>
      <c r="E163" s="103">
        <v>293.72955999999999</v>
      </c>
      <c r="F163" s="103">
        <v>55.74512</v>
      </c>
    </row>
    <row r="164" spans="1:6" x14ac:dyDescent="0.2">
      <c r="A164" s="4">
        <v>162</v>
      </c>
      <c r="B164" s="103">
        <v>202209</v>
      </c>
      <c r="C164" s="103">
        <v>7</v>
      </c>
      <c r="D164" s="103">
        <v>18</v>
      </c>
      <c r="E164" s="103">
        <v>293.72955999999999</v>
      </c>
      <c r="F164" s="103">
        <v>115.9689</v>
      </c>
    </row>
    <row r="165" spans="1:6" x14ac:dyDescent="0.2">
      <c r="A165" s="4">
        <v>163</v>
      </c>
      <c r="B165" s="103">
        <v>202209</v>
      </c>
      <c r="C165" s="103">
        <v>7</v>
      </c>
      <c r="D165" s="103">
        <v>19</v>
      </c>
      <c r="E165" s="103">
        <v>293.72955999999999</v>
      </c>
      <c r="F165" s="103">
        <v>143.70719</v>
      </c>
    </row>
    <row r="166" spans="1:6" x14ac:dyDescent="0.2">
      <c r="A166" s="4">
        <v>164</v>
      </c>
      <c r="B166" s="103">
        <v>202209</v>
      </c>
      <c r="C166" s="103">
        <v>7</v>
      </c>
      <c r="D166" s="103">
        <v>20</v>
      </c>
      <c r="E166" s="103">
        <v>293.72955999999999</v>
      </c>
      <c r="F166" s="103">
        <v>126.45954999999999</v>
      </c>
    </row>
    <row r="167" spans="1:6" x14ac:dyDescent="0.2">
      <c r="A167" s="4">
        <v>165</v>
      </c>
      <c r="B167" s="103">
        <v>202209</v>
      </c>
      <c r="C167" s="103">
        <v>7</v>
      </c>
      <c r="D167" s="103">
        <v>21</v>
      </c>
      <c r="E167" s="103">
        <v>293.72955999999999</v>
      </c>
      <c r="F167" s="103">
        <v>110.32076000000001</v>
      </c>
    </row>
    <row r="168" spans="1:6" x14ac:dyDescent="0.2">
      <c r="A168" s="4">
        <v>166</v>
      </c>
      <c r="B168" s="103">
        <v>202209</v>
      </c>
      <c r="C168" s="103">
        <v>7</v>
      </c>
      <c r="D168" s="103">
        <v>22</v>
      </c>
      <c r="E168" s="103">
        <v>293.72955999999999</v>
      </c>
      <c r="F168" s="103">
        <v>125.25543</v>
      </c>
    </row>
    <row r="169" spans="1:6" x14ac:dyDescent="0.2">
      <c r="A169" s="4">
        <v>167</v>
      </c>
      <c r="B169" s="103">
        <v>202209</v>
      </c>
      <c r="C169" s="103">
        <v>7</v>
      </c>
      <c r="D169" s="103">
        <v>23</v>
      </c>
      <c r="E169" s="103">
        <v>293.72955999999999</v>
      </c>
      <c r="F169" s="103">
        <v>143.70719</v>
      </c>
    </row>
    <row r="170" spans="1:6" x14ac:dyDescent="0.2">
      <c r="A170" s="4">
        <v>168</v>
      </c>
      <c r="B170" s="103">
        <v>202209</v>
      </c>
      <c r="C170" s="103">
        <v>7</v>
      </c>
      <c r="D170" s="103">
        <v>24</v>
      </c>
      <c r="E170" s="103">
        <v>293.72955999999999</v>
      </c>
      <c r="F170" s="103">
        <v>113.57796999999999</v>
      </c>
    </row>
    <row r="171" spans="1:6" x14ac:dyDescent="0.2">
      <c r="A171" s="4">
        <v>169</v>
      </c>
      <c r="B171" s="103">
        <v>202209</v>
      </c>
      <c r="C171" s="103">
        <v>8</v>
      </c>
      <c r="D171" s="103">
        <v>1</v>
      </c>
      <c r="E171" s="103">
        <v>301.29374000000001</v>
      </c>
      <c r="F171" s="103">
        <v>84.506190000000004</v>
      </c>
    </row>
    <row r="172" spans="1:6" x14ac:dyDescent="0.2">
      <c r="A172" s="4">
        <v>170</v>
      </c>
      <c r="B172" s="103">
        <v>202209</v>
      </c>
      <c r="C172" s="103">
        <v>8</v>
      </c>
      <c r="D172" s="103">
        <v>2</v>
      </c>
      <c r="E172" s="103">
        <v>294.66546</v>
      </c>
      <c r="F172" s="103">
        <v>77.087130000000002</v>
      </c>
    </row>
    <row r="173" spans="1:6" x14ac:dyDescent="0.2">
      <c r="A173" s="4">
        <v>171</v>
      </c>
      <c r="B173" s="103">
        <v>202209</v>
      </c>
      <c r="C173" s="103">
        <v>8</v>
      </c>
      <c r="D173" s="103">
        <v>3</v>
      </c>
      <c r="E173" s="103">
        <v>290.55166000000003</v>
      </c>
      <c r="F173" s="103">
        <v>92.52055</v>
      </c>
    </row>
    <row r="174" spans="1:6" x14ac:dyDescent="0.2">
      <c r="A174" s="4">
        <v>172</v>
      </c>
      <c r="B174" s="103">
        <v>202209</v>
      </c>
      <c r="C174" s="103">
        <v>8</v>
      </c>
      <c r="D174" s="103">
        <v>4</v>
      </c>
      <c r="E174" s="103">
        <v>189.45698999999999</v>
      </c>
      <c r="F174" s="103">
        <v>92.52055</v>
      </c>
    </row>
    <row r="175" spans="1:6" x14ac:dyDescent="0.2">
      <c r="A175" s="4">
        <v>173</v>
      </c>
      <c r="B175" s="103">
        <v>202209</v>
      </c>
      <c r="C175" s="103">
        <v>8</v>
      </c>
      <c r="D175" s="103">
        <v>5</v>
      </c>
      <c r="E175" s="103">
        <v>105.33286</v>
      </c>
      <c r="F175" s="103">
        <v>92.52055</v>
      </c>
    </row>
    <row r="176" spans="1:6" x14ac:dyDescent="0.2">
      <c r="A176" s="4">
        <v>174</v>
      </c>
      <c r="B176" s="103">
        <v>202209</v>
      </c>
      <c r="C176" s="103">
        <v>8</v>
      </c>
      <c r="D176" s="103">
        <v>6</v>
      </c>
      <c r="E176" s="103">
        <v>211.53646000000001</v>
      </c>
      <c r="F176" s="103">
        <v>101.3168</v>
      </c>
    </row>
    <row r="177" spans="1:6" x14ac:dyDescent="0.2">
      <c r="A177" s="4">
        <v>175</v>
      </c>
      <c r="B177" s="103">
        <v>202209</v>
      </c>
      <c r="C177" s="103">
        <v>8</v>
      </c>
      <c r="D177" s="103">
        <v>7</v>
      </c>
      <c r="E177" s="103">
        <v>298.06844999999998</v>
      </c>
      <c r="F177" s="103">
        <v>106.40796</v>
      </c>
    </row>
    <row r="178" spans="1:6" x14ac:dyDescent="0.2">
      <c r="A178" s="4">
        <v>176</v>
      </c>
      <c r="B178" s="103">
        <v>202209</v>
      </c>
      <c r="C178" s="103">
        <v>8</v>
      </c>
      <c r="D178" s="103">
        <v>8</v>
      </c>
      <c r="E178" s="103">
        <v>301.29374000000001</v>
      </c>
      <c r="F178" s="103">
        <v>97.398470000000003</v>
      </c>
    </row>
    <row r="179" spans="1:6" x14ac:dyDescent="0.2">
      <c r="A179" s="4">
        <v>177</v>
      </c>
      <c r="B179" s="103">
        <v>202209</v>
      </c>
      <c r="C179" s="103">
        <v>8</v>
      </c>
      <c r="D179" s="103">
        <v>9</v>
      </c>
      <c r="E179" s="103">
        <v>304.24358999999998</v>
      </c>
      <c r="F179" s="103">
        <v>99.699709999999996</v>
      </c>
    </row>
    <row r="180" spans="1:6" x14ac:dyDescent="0.2">
      <c r="A180" s="4">
        <v>178</v>
      </c>
      <c r="B180" s="103">
        <v>202209</v>
      </c>
      <c r="C180" s="103">
        <v>8</v>
      </c>
      <c r="D180" s="103">
        <v>10</v>
      </c>
      <c r="E180" s="103">
        <v>304.24358999999998</v>
      </c>
      <c r="F180" s="103">
        <v>99.699709999999996</v>
      </c>
    </row>
    <row r="181" spans="1:6" x14ac:dyDescent="0.2">
      <c r="A181" s="4">
        <v>179</v>
      </c>
      <c r="B181" s="103">
        <v>202209</v>
      </c>
      <c r="C181" s="103">
        <v>8</v>
      </c>
      <c r="D181" s="103">
        <v>11</v>
      </c>
      <c r="E181" s="103">
        <v>304.24358999999998</v>
      </c>
      <c r="F181" s="103">
        <v>93.817769999999996</v>
      </c>
    </row>
    <row r="182" spans="1:6" x14ac:dyDescent="0.2">
      <c r="A182" s="4">
        <v>180</v>
      </c>
      <c r="B182" s="103">
        <v>202209</v>
      </c>
      <c r="C182" s="103">
        <v>8</v>
      </c>
      <c r="D182" s="103">
        <v>12</v>
      </c>
      <c r="E182" s="103">
        <v>304.24358999999998</v>
      </c>
      <c r="F182" s="103">
        <v>77.655770000000004</v>
      </c>
    </row>
    <row r="183" spans="1:6" x14ac:dyDescent="0.2">
      <c r="A183" s="4">
        <v>181</v>
      </c>
      <c r="B183" s="103">
        <v>202209</v>
      </c>
      <c r="C183" s="103">
        <v>8</v>
      </c>
      <c r="D183" s="103">
        <v>13</v>
      </c>
      <c r="E183" s="103">
        <v>304.24358999999998</v>
      </c>
      <c r="F183" s="103">
        <v>72.475759999999994</v>
      </c>
    </row>
    <row r="184" spans="1:6" x14ac:dyDescent="0.2">
      <c r="A184" s="4">
        <v>182</v>
      </c>
      <c r="B184" s="103">
        <v>202209</v>
      </c>
      <c r="C184" s="103">
        <v>8</v>
      </c>
      <c r="D184" s="103">
        <v>14</v>
      </c>
      <c r="E184" s="103">
        <v>304.24358999999998</v>
      </c>
      <c r="F184" s="103">
        <v>62.12462</v>
      </c>
    </row>
    <row r="185" spans="1:6" x14ac:dyDescent="0.2">
      <c r="A185" s="4">
        <v>183</v>
      </c>
      <c r="B185" s="103">
        <v>202209</v>
      </c>
      <c r="C185" s="103">
        <v>8</v>
      </c>
      <c r="D185" s="103">
        <v>15</v>
      </c>
      <c r="E185" s="103">
        <v>304.24358999999998</v>
      </c>
      <c r="F185" s="103">
        <v>72.982209999999995</v>
      </c>
    </row>
    <row r="186" spans="1:6" x14ac:dyDescent="0.2">
      <c r="A186" s="4">
        <v>184</v>
      </c>
      <c r="B186" s="103">
        <v>202209</v>
      </c>
      <c r="C186" s="103">
        <v>8</v>
      </c>
      <c r="D186" s="103">
        <v>16</v>
      </c>
      <c r="E186" s="103">
        <v>304.24358999999998</v>
      </c>
      <c r="F186" s="103">
        <v>65.563149999999993</v>
      </c>
    </row>
    <row r="187" spans="1:6" x14ac:dyDescent="0.2">
      <c r="A187" s="4">
        <v>185</v>
      </c>
      <c r="B187" s="103">
        <v>202209</v>
      </c>
      <c r="C187" s="103">
        <v>8</v>
      </c>
      <c r="D187" s="103">
        <v>17</v>
      </c>
      <c r="E187" s="103">
        <v>304.24358999999998</v>
      </c>
      <c r="F187" s="103">
        <v>61.040640000000003</v>
      </c>
    </row>
    <row r="188" spans="1:6" x14ac:dyDescent="0.2">
      <c r="A188" s="4">
        <v>186</v>
      </c>
      <c r="B188" s="103">
        <v>202209</v>
      </c>
      <c r="C188" s="103">
        <v>8</v>
      </c>
      <c r="D188" s="103">
        <v>18</v>
      </c>
      <c r="E188" s="103">
        <v>304.24358999999998</v>
      </c>
      <c r="F188" s="103">
        <v>91.614270000000005</v>
      </c>
    </row>
    <row r="189" spans="1:6" x14ac:dyDescent="0.2">
      <c r="A189" s="4">
        <v>187</v>
      </c>
      <c r="B189" s="103">
        <v>202209</v>
      </c>
      <c r="C189" s="103">
        <v>8</v>
      </c>
      <c r="D189" s="103">
        <v>19</v>
      </c>
      <c r="E189" s="103">
        <v>305.01659999999998</v>
      </c>
      <c r="F189" s="103">
        <v>111.56131999999999</v>
      </c>
    </row>
    <row r="190" spans="1:6" x14ac:dyDescent="0.2">
      <c r="A190" s="4">
        <v>188</v>
      </c>
      <c r="B190" s="103">
        <v>202209</v>
      </c>
      <c r="C190" s="103">
        <v>8</v>
      </c>
      <c r="D190" s="103">
        <v>20</v>
      </c>
      <c r="E190" s="103">
        <v>305.01659999999998</v>
      </c>
      <c r="F190" s="103">
        <v>104.94192</v>
      </c>
    </row>
    <row r="191" spans="1:6" x14ac:dyDescent="0.2">
      <c r="A191" s="4">
        <v>189</v>
      </c>
      <c r="B191" s="103">
        <v>202209</v>
      </c>
      <c r="C191" s="103">
        <v>8</v>
      </c>
      <c r="D191" s="103">
        <v>21</v>
      </c>
      <c r="E191" s="103">
        <v>305.01659999999998</v>
      </c>
      <c r="F191" s="103">
        <v>95.674760000000006</v>
      </c>
    </row>
    <row r="192" spans="1:6" x14ac:dyDescent="0.2">
      <c r="A192" s="4">
        <v>190</v>
      </c>
      <c r="B192" s="103">
        <v>202209</v>
      </c>
      <c r="C192" s="103">
        <v>8</v>
      </c>
      <c r="D192" s="103">
        <v>22</v>
      </c>
      <c r="E192" s="103">
        <v>305.01659999999998</v>
      </c>
      <c r="F192" s="103">
        <v>95.674760000000006</v>
      </c>
    </row>
    <row r="193" spans="1:6" x14ac:dyDescent="0.2">
      <c r="A193" s="4">
        <v>191</v>
      </c>
      <c r="B193" s="103">
        <v>202209</v>
      </c>
      <c r="C193" s="103">
        <v>8</v>
      </c>
      <c r="D193" s="103">
        <v>23</v>
      </c>
      <c r="E193" s="103">
        <v>305.01659999999998</v>
      </c>
      <c r="F193" s="103">
        <v>106.2658</v>
      </c>
    </row>
    <row r="194" spans="1:6" x14ac:dyDescent="0.2">
      <c r="A194" s="4">
        <v>192</v>
      </c>
      <c r="B194" s="103">
        <v>202209</v>
      </c>
      <c r="C194" s="103">
        <v>8</v>
      </c>
      <c r="D194" s="103">
        <v>24</v>
      </c>
      <c r="E194" s="103">
        <v>305.01659999999998</v>
      </c>
      <c r="F194" s="103">
        <v>87.127290000000002</v>
      </c>
    </row>
    <row r="195" spans="1:6" x14ac:dyDescent="0.2">
      <c r="A195" s="4">
        <v>193</v>
      </c>
      <c r="B195" s="103">
        <v>202209</v>
      </c>
      <c r="C195" s="103">
        <v>9</v>
      </c>
      <c r="D195" s="103">
        <v>1</v>
      </c>
      <c r="E195" s="103">
        <v>299.61837000000003</v>
      </c>
      <c r="F195" s="103">
        <v>68.115229999999997</v>
      </c>
    </row>
    <row r="196" spans="1:6" x14ac:dyDescent="0.2">
      <c r="A196" s="4">
        <v>194</v>
      </c>
      <c r="B196" s="103">
        <v>202209</v>
      </c>
      <c r="C196" s="103">
        <v>9</v>
      </c>
      <c r="D196" s="103">
        <v>2</v>
      </c>
      <c r="E196" s="103">
        <v>265.12202000000002</v>
      </c>
      <c r="F196" s="103">
        <v>70.472890000000007</v>
      </c>
    </row>
    <row r="197" spans="1:6" x14ac:dyDescent="0.2">
      <c r="A197" s="4">
        <v>195</v>
      </c>
      <c r="B197" s="103">
        <v>202209</v>
      </c>
      <c r="C197" s="103">
        <v>9</v>
      </c>
      <c r="D197" s="103">
        <v>3</v>
      </c>
      <c r="E197" s="103">
        <v>265.12202000000002</v>
      </c>
      <c r="F197" s="103">
        <v>91.594380000000001</v>
      </c>
    </row>
    <row r="198" spans="1:6" x14ac:dyDescent="0.2">
      <c r="A198" s="4">
        <v>196</v>
      </c>
      <c r="B198" s="103">
        <v>202209</v>
      </c>
      <c r="C198" s="103">
        <v>9</v>
      </c>
      <c r="D198" s="103">
        <v>4</v>
      </c>
      <c r="E198" s="103">
        <v>265.12202000000002</v>
      </c>
      <c r="F198" s="103">
        <v>91.594380000000001</v>
      </c>
    </row>
    <row r="199" spans="1:6" x14ac:dyDescent="0.2">
      <c r="A199" s="4">
        <v>197</v>
      </c>
      <c r="B199" s="103">
        <v>202209</v>
      </c>
      <c r="C199" s="103">
        <v>9</v>
      </c>
      <c r="D199" s="103">
        <v>5</v>
      </c>
      <c r="E199" s="103">
        <v>265.12202000000002</v>
      </c>
      <c r="F199" s="103">
        <v>91.594380000000001</v>
      </c>
    </row>
    <row r="200" spans="1:6" x14ac:dyDescent="0.2">
      <c r="A200" s="4">
        <v>198</v>
      </c>
      <c r="B200" s="103">
        <v>202209</v>
      </c>
      <c r="C200" s="103">
        <v>9</v>
      </c>
      <c r="D200" s="103">
        <v>6</v>
      </c>
      <c r="E200" s="103">
        <v>279.93275999999997</v>
      </c>
      <c r="F200" s="103">
        <v>91.594380000000001</v>
      </c>
    </row>
    <row r="201" spans="1:6" x14ac:dyDescent="0.2">
      <c r="A201" s="4">
        <v>199</v>
      </c>
      <c r="B201" s="103">
        <v>202209</v>
      </c>
      <c r="C201" s="103">
        <v>9</v>
      </c>
      <c r="D201" s="103">
        <v>7</v>
      </c>
      <c r="E201" s="103">
        <v>300.66424999999998</v>
      </c>
      <c r="F201" s="103">
        <v>91.594380000000001</v>
      </c>
    </row>
    <row r="202" spans="1:6" x14ac:dyDescent="0.2">
      <c r="A202" s="4">
        <v>200</v>
      </c>
      <c r="B202" s="103">
        <v>202209</v>
      </c>
      <c r="C202" s="103">
        <v>9</v>
      </c>
      <c r="D202" s="103">
        <v>8</v>
      </c>
      <c r="E202" s="103">
        <v>300.66424999999998</v>
      </c>
      <c r="F202" s="103">
        <v>88.128789999999995</v>
      </c>
    </row>
    <row r="203" spans="1:6" x14ac:dyDescent="0.2">
      <c r="A203" s="4">
        <v>201</v>
      </c>
      <c r="B203" s="103">
        <v>202209</v>
      </c>
      <c r="C203" s="103">
        <v>9</v>
      </c>
      <c r="D203" s="103">
        <v>9</v>
      </c>
      <c r="E203" s="103">
        <v>305.68979999999999</v>
      </c>
      <c r="F203" s="103">
        <v>97.559439999999995</v>
      </c>
    </row>
    <row r="204" spans="1:6" x14ac:dyDescent="0.2">
      <c r="A204" s="4">
        <v>202</v>
      </c>
      <c r="B204" s="103">
        <v>202209</v>
      </c>
      <c r="C204" s="103">
        <v>9</v>
      </c>
      <c r="D204" s="103">
        <v>10</v>
      </c>
      <c r="E204" s="103">
        <v>305.68979999999999</v>
      </c>
      <c r="F204" s="103">
        <v>99.340990000000005</v>
      </c>
    </row>
    <row r="205" spans="1:6" x14ac:dyDescent="0.2">
      <c r="A205" s="4">
        <v>203</v>
      </c>
      <c r="B205" s="103">
        <v>202209</v>
      </c>
      <c r="C205" s="103">
        <v>9</v>
      </c>
      <c r="D205" s="103">
        <v>11</v>
      </c>
      <c r="E205" s="103">
        <v>305.68979999999999</v>
      </c>
      <c r="F205" s="103">
        <v>81.197609999999997</v>
      </c>
    </row>
    <row r="206" spans="1:6" x14ac:dyDescent="0.2">
      <c r="A206" s="4">
        <v>204</v>
      </c>
      <c r="B206" s="103">
        <v>202209</v>
      </c>
      <c r="C206" s="103">
        <v>9</v>
      </c>
      <c r="D206" s="103">
        <v>12</v>
      </c>
      <c r="E206" s="103">
        <v>305.68979999999999</v>
      </c>
      <c r="F206" s="103">
        <v>73.415539999999993</v>
      </c>
    </row>
    <row r="207" spans="1:6" x14ac:dyDescent="0.2">
      <c r="A207" s="4">
        <v>205</v>
      </c>
      <c r="B207" s="103">
        <v>202209</v>
      </c>
      <c r="C207" s="103">
        <v>9</v>
      </c>
      <c r="D207" s="103">
        <v>13</v>
      </c>
      <c r="E207" s="103">
        <v>307.30293999999998</v>
      </c>
      <c r="F207" s="103">
        <v>64.667370000000005</v>
      </c>
    </row>
    <row r="208" spans="1:6" x14ac:dyDescent="0.2">
      <c r="A208" s="4">
        <v>206</v>
      </c>
      <c r="B208" s="103">
        <v>202209</v>
      </c>
      <c r="C208" s="103">
        <v>9</v>
      </c>
      <c r="D208" s="103">
        <v>14</v>
      </c>
      <c r="E208" s="103">
        <v>307.70179000000002</v>
      </c>
      <c r="F208" s="103">
        <v>60.297710000000002</v>
      </c>
    </row>
    <row r="209" spans="1:6" x14ac:dyDescent="0.2">
      <c r="A209" s="4">
        <v>207</v>
      </c>
      <c r="B209" s="103">
        <v>202209</v>
      </c>
      <c r="C209" s="103">
        <v>9</v>
      </c>
      <c r="D209" s="103">
        <v>15</v>
      </c>
      <c r="E209" s="103">
        <v>307.70179000000002</v>
      </c>
      <c r="F209" s="103">
        <v>60.297710000000002</v>
      </c>
    </row>
    <row r="210" spans="1:6" x14ac:dyDescent="0.2">
      <c r="A210" s="4">
        <v>208</v>
      </c>
      <c r="B210" s="103">
        <v>202209</v>
      </c>
      <c r="C210" s="103">
        <v>9</v>
      </c>
      <c r="D210" s="103">
        <v>16</v>
      </c>
      <c r="E210" s="103">
        <v>307.70179000000002</v>
      </c>
      <c r="F210" s="103">
        <v>60.297710000000002</v>
      </c>
    </row>
    <row r="211" spans="1:6" x14ac:dyDescent="0.2">
      <c r="A211" s="4">
        <v>209</v>
      </c>
      <c r="B211" s="103">
        <v>202209</v>
      </c>
      <c r="C211" s="103">
        <v>9</v>
      </c>
      <c r="D211" s="103">
        <v>17</v>
      </c>
      <c r="E211" s="103">
        <v>307.70179000000002</v>
      </c>
      <c r="F211" s="103">
        <v>60.297710000000002</v>
      </c>
    </row>
    <row r="212" spans="1:6" x14ac:dyDescent="0.2">
      <c r="A212" s="4">
        <v>210</v>
      </c>
      <c r="B212" s="103">
        <v>202209</v>
      </c>
      <c r="C212" s="103">
        <v>9</v>
      </c>
      <c r="D212" s="103">
        <v>18</v>
      </c>
      <c r="E212" s="103">
        <v>306.36342000000002</v>
      </c>
      <c r="F212" s="103">
        <v>70.020859999999999</v>
      </c>
    </row>
    <row r="213" spans="1:6" x14ac:dyDescent="0.2">
      <c r="A213" s="4">
        <v>211</v>
      </c>
      <c r="B213" s="103">
        <v>202209</v>
      </c>
      <c r="C213" s="103">
        <v>9</v>
      </c>
      <c r="D213" s="103">
        <v>19</v>
      </c>
      <c r="E213" s="103">
        <v>302.9776</v>
      </c>
      <c r="F213" s="103">
        <v>11.09698</v>
      </c>
    </row>
    <row r="214" spans="1:6" x14ac:dyDescent="0.2">
      <c r="A214" s="4">
        <v>212</v>
      </c>
      <c r="B214" s="103">
        <v>202209</v>
      </c>
      <c r="C214" s="103">
        <v>9</v>
      </c>
      <c r="D214" s="103">
        <v>20</v>
      </c>
      <c r="E214" s="103">
        <v>302.9776</v>
      </c>
      <c r="F214" s="103">
        <v>0</v>
      </c>
    </row>
    <row r="215" spans="1:6" x14ac:dyDescent="0.2">
      <c r="A215" s="4">
        <v>213</v>
      </c>
      <c r="B215" s="103">
        <v>202209</v>
      </c>
      <c r="C215" s="103">
        <v>9</v>
      </c>
      <c r="D215" s="103">
        <v>21</v>
      </c>
      <c r="E215" s="103">
        <v>302.9776</v>
      </c>
      <c r="F215" s="103">
        <v>0</v>
      </c>
    </row>
    <row r="216" spans="1:6" x14ac:dyDescent="0.2">
      <c r="A216" s="4">
        <v>214</v>
      </c>
      <c r="B216" s="103">
        <v>202209</v>
      </c>
      <c r="C216" s="103">
        <v>9</v>
      </c>
      <c r="D216" s="103">
        <v>22</v>
      </c>
      <c r="E216" s="103">
        <v>302.9776</v>
      </c>
      <c r="F216" s="103">
        <v>0</v>
      </c>
    </row>
    <row r="217" spans="1:6" x14ac:dyDescent="0.2">
      <c r="A217" s="4">
        <v>215</v>
      </c>
      <c r="B217" s="103">
        <v>202209</v>
      </c>
      <c r="C217" s="103">
        <v>9</v>
      </c>
      <c r="D217" s="103">
        <v>23</v>
      </c>
      <c r="E217" s="103">
        <v>302.9776</v>
      </c>
      <c r="F217" s="103">
        <v>0</v>
      </c>
    </row>
    <row r="218" spans="1:6" x14ac:dyDescent="0.2">
      <c r="A218" s="4">
        <v>216</v>
      </c>
      <c r="B218" s="103">
        <v>202209</v>
      </c>
      <c r="C218" s="103">
        <v>9</v>
      </c>
      <c r="D218" s="103">
        <v>24</v>
      </c>
      <c r="E218" s="103">
        <v>302.9776</v>
      </c>
      <c r="F218" s="103">
        <v>0</v>
      </c>
    </row>
    <row r="219" spans="1:6" x14ac:dyDescent="0.2">
      <c r="A219" s="4">
        <v>217</v>
      </c>
      <c r="B219" s="103">
        <v>202209</v>
      </c>
      <c r="C219" s="103">
        <v>10</v>
      </c>
      <c r="D219" s="103">
        <v>1</v>
      </c>
      <c r="E219" s="103">
        <v>299.14832000000001</v>
      </c>
      <c r="F219" s="103">
        <v>0</v>
      </c>
    </row>
    <row r="220" spans="1:6" x14ac:dyDescent="0.2">
      <c r="A220" s="4">
        <v>218</v>
      </c>
      <c r="B220" s="103">
        <v>202209</v>
      </c>
      <c r="C220" s="103">
        <v>10</v>
      </c>
      <c r="D220" s="103">
        <v>2</v>
      </c>
      <c r="E220" s="103">
        <v>299.14832000000001</v>
      </c>
      <c r="F220" s="103">
        <v>0</v>
      </c>
    </row>
    <row r="221" spans="1:6" x14ac:dyDescent="0.2">
      <c r="A221" s="4">
        <v>219</v>
      </c>
      <c r="B221" s="103">
        <v>202209</v>
      </c>
      <c r="C221" s="103">
        <v>10</v>
      </c>
      <c r="D221" s="103">
        <v>3</v>
      </c>
      <c r="E221" s="103">
        <v>299.14832000000001</v>
      </c>
      <c r="F221" s="103">
        <v>0</v>
      </c>
    </row>
    <row r="222" spans="1:6" x14ac:dyDescent="0.2">
      <c r="A222" s="4">
        <v>220</v>
      </c>
      <c r="B222" s="103">
        <v>202209</v>
      </c>
      <c r="C222" s="103">
        <v>10</v>
      </c>
      <c r="D222" s="103">
        <v>4</v>
      </c>
      <c r="E222" s="103">
        <v>299.14832000000001</v>
      </c>
      <c r="F222" s="103">
        <v>0</v>
      </c>
    </row>
    <row r="223" spans="1:6" x14ac:dyDescent="0.2">
      <c r="A223" s="4">
        <v>221</v>
      </c>
      <c r="B223" s="103">
        <v>202209</v>
      </c>
      <c r="C223" s="103">
        <v>10</v>
      </c>
      <c r="D223" s="103">
        <v>5</v>
      </c>
      <c r="E223" s="103">
        <v>263.21069999999997</v>
      </c>
      <c r="F223" s="103">
        <v>0</v>
      </c>
    </row>
    <row r="224" spans="1:6" x14ac:dyDescent="0.2">
      <c r="A224" s="4">
        <v>222</v>
      </c>
      <c r="B224" s="103">
        <v>202209</v>
      </c>
      <c r="C224" s="103">
        <v>10</v>
      </c>
      <c r="D224" s="103">
        <v>6</v>
      </c>
      <c r="E224" s="103">
        <v>257.68657999999999</v>
      </c>
      <c r="F224" s="103">
        <v>0</v>
      </c>
    </row>
    <row r="225" spans="1:6" x14ac:dyDescent="0.2">
      <c r="A225" s="4">
        <v>223</v>
      </c>
      <c r="B225" s="103">
        <v>202209</v>
      </c>
      <c r="C225" s="103">
        <v>10</v>
      </c>
      <c r="D225" s="103">
        <v>7</v>
      </c>
      <c r="E225" s="103">
        <v>257.68657999999999</v>
      </c>
      <c r="F225" s="103">
        <v>0</v>
      </c>
    </row>
    <row r="226" spans="1:6" x14ac:dyDescent="0.2">
      <c r="A226" s="4">
        <v>224</v>
      </c>
      <c r="B226" s="103">
        <v>202209</v>
      </c>
      <c r="C226" s="103">
        <v>10</v>
      </c>
      <c r="D226" s="103">
        <v>8</v>
      </c>
      <c r="E226" s="103">
        <v>257.68657999999999</v>
      </c>
      <c r="F226" s="103">
        <v>0</v>
      </c>
    </row>
    <row r="227" spans="1:6" x14ac:dyDescent="0.2">
      <c r="A227" s="4">
        <v>225</v>
      </c>
      <c r="B227" s="103">
        <v>202209</v>
      </c>
      <c r="C227" s="103">
        <v>10</v>
      </c>
      <c r="D227" s="103">
        <v>9</v>
      </c>
      <c r="E227" s="103">
        <v>292.4348</v>
      </c>
      <c r="F227" s="103">
        <v>24.61626</v>
      </c>
    </row>
    <row r="228" spans="1:6" x14ac:dyDescent="0.2">
      <c r="A228" s="4">
        <v>226</v>
      </c>
      <c r="B228" s="103">
        <v>202209</v>
      </c>
      <c r="C228" s="103">
        <v>10</v>
      </c>
      <c r="D228" s="103">
        <v>10</v>
      </c>
      <c r="E228" s="103">
        <v>299.75623999999999</v>
      </c>
      <c r="F228" s="103">
        <v>76.676910000000007</v>
      </c>
    </row>
    <row r="229" spans="1:6" x14ac:dyDescent="0.2">
      <c r="A229" s="4">
        <v>227</v>
      </c>
      <c r="B229" s="103">
        <v>202209</v>
      </c>
      <c r="C229" s="103">
        <v>10</v>
      </c>
      <c r="D229" s="103">
        <v>11</v>
      </c>
      <c r="E229" s="103">
        <v>299.75623999999999</v>
      </c>
      <c r="F229" s="103">
        <v>85.240620000000007</v>
      </c>
    </row>
    <row r="230" spans="1:6" x14ac:dyDescent="0.2">
      <c r="A230" s="4">
        <v>228</v>
      </c>
      <c r="B230" s="103">
        <v>202209</v>
      </c>
      <c r="C230" s="103">
        <v>10</v>
      </c>
      <c r="D230" s="103">
        <v>12</v>
      </c>
      <c r="E230" s="103">
        <v>299.75623999999999</v>
      </c>
      <c r="F230" s="103">
        <v>68.800409999999999</v>
      </c>
    </row>
    <row r="231" spans="1:6" x14ac:dyDescent="0.2">
      <c r="A231" s="4">
        <v>229</v>
      </c>
      <c r="B231" s="103">
        <v>202209</v>
      </c>
      <c r="C231" s="103">
        <v>10</v>
      </c>
      <c r="D231" s="103">
        <v>13</v>
      </c>
      <c r="E231" s="103">
        <v>299.75623999999999</v>
      </c>
      <c r="F231" s="103">
        <v>59.082540000000002</v>
      </c>
    </row>
    <row r="232" spans="1:6" x14ac:dyDescent="0.2">
      <c r="A232" s="4">
        <v>230</v>
      </c>
      <c r="B232" s="103">
        <v>202209</v>
      </c>
      <c r="C232" s="103">
        <v>10</v>
      </c>
      <c r="D232" s="103">
        <v>14</v>
      </c>
      <c r="E232" s="103">
        <v>299.75623999999999</v>
      </c>
      <c r="F232" s="103">
        <v>59.910719999999998</v>
      </c>
    </row>
    <row r="233" spans="1:6" x14ac:dyDescent="0.2">
      <c r="A233" s="4">
        <v>231</v>
      </c>
      <c r="B233" s="103">
        <v>202209</v>
      </c>
      <c r="C233" s="103">
        <v>10</v>
      </c>
      <c r="D233" s="103">
        <v>15</v>
      </c>
      <c r="E233" s="103">
        <v>299.75623999999999</v>
      </c>
      <c r="F233" s="103">
        <v>69.029480000000007</v>
      </c>
    </row>
    <row r="234" spans="1:6" x14ac:dyDescent="0.2">
      <c r="A234" s="4">
        <v>232</v>
      </c>
      <c r="B234" s="103">
        <v>202209</v>
      </c>
      <c r="C234" s="103">
        <v>10</v>
      </c>
      <c r="D234" s="103">
        <v>16</v>
      </c>
      <c r="E234" s="103">
        <v>299.75623999999999</v>
      </c>
      <c r="F234" s="103">
        <v>69.029480000000007</v>
      </c>
    </row>
    <row r="235" spans="1:6" x14ac:dyDescent="0.2">
      <c r="A235" s="4">
        <v>233</v>
      </c>
      <c r="B235" s="103">
        <v>202209</v>
      </c>
      <c r="C235" s="103">
        <v>10</v>
      </c>
      <c r="D235" s="103">
        <v>17</v>
      </c>
      <c r="E235" s="103">
        <v>299.75623999999999</v>
      </c>
      <c r="F235" s="103">
        <v>69.029480000000007</v>
      </c>
    </row>
    <row r="236" spans="1:6" x14ac:dyDescent="0.2">
      <c r="A236" s="4">
        <v>234</v>
      </c>
      <c r="B236" s="103">
        <v>202209</v>
      </c>
      <c r="C236" s="103">
        <v>10</v>
      </c>
      <c r="D236" s="103">
        <v>18</v>
      </c>
      <c r="E236" s="103">
        <v>299.75623999999999</v>
      </c>
      <c r="F236" s="103">
        <v>78.650440000000003</v>
      </c>
    </row>
    <row r="237" spans="1:6" x14ac:dyDescent="0.2">
      <c r="A237" s="4">
        <v>235</v>
      </c>
      <c r="B237" s="103">
        <v>202209</v>
      </c>
      <c r="C237" s="103">
        <v>10</v>
      </c>
      <c r="D237" s="103">
        <v>19</v>
      </c>
      <c r="E237" s="103">
        <v>300.63727999999998</v>
      </c>
      <c r="F237" s="103">
        <v>108.78201</v>
      </c>
    </row>
    <row r="238" spans="1:6" x14ac:dyDescent="0.2">
      <c r="A238" s="4">
        <v>236</v>
      </c>
      <c r="B238" s="103">
        <v>202209</v>
      </c>
      <c r="C238" s="103">
        <v>10</v>
      </c>
      <c r="D238" s="103">
        <v>20</v>
      </c>
      <c r="E238" s="103">
        <v>300.63727999999998</v>
      </c>
      <c r="F238" s="103">
        <v>108.78201</v>
      </c>
    </row>
    <row r="239" spans="1:6" x14ac:dyDescent="0.2">
      <c r="A239" s="4">
        <v>237</v>
      </c>
      <c r="B239" s="103">
        <v>202209</v>
      </c>
      <c r="C239" s="103">
        <v>10</v>
      </c>
      <c r="D239" s="103">
        <v>21</v>
      </c>
      <c r="E239" s="103">
        <v>147.45966000000001</v>
      </c>
      <c r="F239" s="103">
        <v>108.78201</v>
      </c>
    </row>
    <row r="240" spans="1:6" x14ac:dyDescent="0.2">
      <c r="A240" s="4">
        <v>238</v>
      </c>
      <c r="B240" s="103">
        <v>202209</v>
      </c>
      <c r="C240" s="103">
        <v>10</v>
      </c>
      <c r="D240" s="103">
        <v>22</v>
      </c>
      <c r="E240" s="103">
        <v>109.16967</v>
      </c>
      <c r="F240" s="103">
        <v>108.78201</v>
      </c>
    </row>
    <row r="241" spans="1:6" x14ac:dyDescent="0.2">
      <c r="A241" s="4">
        <v>239</v>
      </c>
      <c r="B241" s="103">
        <v>202209</v>
      </c>
      <c r="C241" s="103">
        <v>10</v>
      </c>
      <c r="D241" s="103">
        <v>23</v>
      </c>
      <c r="E241" s="103">
        <v>108.79962999999999</v>
      </c>
      <c r="F241" s="103">
        <v>108.41197</v>
      </c>
    </row>
    <row r="242" spans="1:6" x14ac:dyDescent="0.2">
      <c r="A242" s="4">
        <v>240</v>
      </c>
      <c r="B242" s="103">
        <v>202209</v>
      </c>
      <c r="C242" s="103">
        <v>10</v>
      </c>
      <c r="D242" s="103">
        <v>24</v>
      </c>
      <c r="E242" s="103">
        <v>106.92301</v>
      </c>
      <c r="F242" s="103">
        <v>106.54416999999999</v>
      </c>
    </row>
    <row r="243" spans="1:6" x14ac:dyDescent="0.2">
      <c r="A243" s="4">
        <v>241</v>
      </c>
      <c r="B243" s="103">
        <v>202209</v>
      </c>
      <c r="C243" s="103">
        <v>11</v>
      </c>
      <c r="D243" s="103">
        <v>1</v>
      </c>
      <c r="E243" s="103">
        <v>107.44283</v>
      </c>
      <c r="F243" s="103">
        <v>107.09041000000001</v>
      </c>
    </row>
    <row r="244" spans="1:6" x14ac:dyDescent="0.2">
      <c r="A244" s="4">
        <v>242</v>
      </c>
      <c r="B244" s="103">
        <v>202209</v>
      </c>
      <c r="C244" s="103">
        <v>11</v>
      </c>
      <c r="D244" s="103">
        <v>2</v>
      </c>
      <c r="E244" s="103">
        <v>87.610619999999997</v>
      </c>
      <c r="F244" s="103">
        <v>87.319869999999995</v>
      </c>
    </row>
    <row r="245" spans="1:6" x14ac:dyDescent="0.2">
      <c r="A245" s="4">
        <v>243</v>
      </c>
      <c r="B245" s="103">
        <v>202209</v>
      </c>
      <c r="C245" s="103">
        <v>11</v>
      </c>
      <c r="D245" s="103">
        <v>3</v>
      </c>
      <c r="E245" s="103">
        <v>80.994010000000003</v>
      </c>
      <c r="F245" s="103">
        <v>80.729699999999994</v>
      </c>
    </row>
    <row r="246" spans="1:6" x14ac:dyDescent="0.2">
      <c r="A246" s="4">
        <v>244</v>
      </c>
      <c r="B246" s="103">
        <v>202209</v>
      </c>
      <c r="C246" s="103">
        <v>11</v>
      </c>
      <c r="D246" s="103">
        <v>4</v>
      </c>
      <c r="E246" s="103">
        <v>80.007239999999996</v>
      </c>
      <c r="F246" s="103">
        <v>79.751739999999998</v>
      </c>
    </row>
    <row r="247" spans="1:6" x14ac:dyDescent="0.2">
      <c r="A247" s="4">
        <v>245</v>
      </c>
      <c r="B247" s="103">
        <v>202209</v>
      </c>
      <c r="C247" s="103">
        <v>11</v>
      </c>
      <c r="D247" s="103">
        <v>5</v>
      </c>
      <c r="E247" s="103">
        <v>90.456379999999996</v>
      </c>
      <c r="F247" s="103">
        <v>90.165629999999993</v>
      </c>
    </row>
    <row r="248" spans="1:6" x14ac:dyDescent="0.2">
      <c r="A248" s="4">
        <v>246</v>
      </c>
      <c r="B248" s="103">
        <v>202209</v>
      </c>
      <c r="C248" s="103">
        <v>11</v>
      </c>
      <c r="D248" s="103">
        <v>6</v>
      </c>
      <c r="E248" s="103">
        <v>105.77766</v>
      </c>
      <c r="F248" s="103">
        <v>105.43406</v>
      </c>
    </row>
    <row r="249" spans="1:6" x14ac:dyDescent="0.2">
      <c r="A249" s="4">
        <v>247</v>
      </c>
      <c r="B249" s="103">
        <v>202209</v>
      </c>
      <c r="C249" s="103">
        <v>11</v>
      </c>
      <c r="D249" s="103">
        <v>7</v>
      </c>
      <c r="E249" s="103">
        <v>98.324060000000003</v>
      </c>
      <c r="F249" s="103">
        <v>97.998080000000002</v>
      </c>
    </row>
    <row r="250" spans="1:6" x14ac:dyDescent="0.2">
      <c r="A250" s="4">
        <v>248</v>
      </c>
      <c r="B250" s="103">
        <v>202209</v>
      </c>
      <c r="C250" s="103">
        <v>11</v>
      </c>
      <c r="D250" s="103">
        <v>8</v>
      </c>
      <c r="E250" s="103">
        <v>97.337299999999999</v>
      </c>
      <c r="F250" s="103">
        <v>97.020120000000006</v>
      </c>
    </row>
    <row r="251" spans="1:6" x14ac:dyDescent="0.2">
      <c r="A251" s="4">
        <v>249</v>
      </c>
      <c r="B251" s="103">
        <v>202209</v>
      </c>
      <c r="C251" s="103">
        <v>11</v>
      </c>
      <c r="D251" s="103">
        <v>9</v>
      </c>
      <c r="E251" s="103">
        <v>87.637050000000002</v>
      </c>
      <c r="F251" s="103">
        <v>87.355119999999999</v>
      </c>
    </row>
    <row r="252" spans="1:6" x14ac:dyDescent="0.2">
      <c r="A252" s="4">
        <v>250</v>
      </c>
      <c r="B252" s="103">
        <v>202209</v>
      </c>
      <c r="C252" s="103">
        <v>11</v>
      </c>
      <c r="D252" s="103">
        <v>10</v>
      </c>
      <c r="E252" s="103">
        <v>81.214269999999999</v>
      </c>
      <c r="F252" s="103">
        <v>80.949960000000004</v>
      </c>
    </row>
    <row r="253" spans="1:6" x14ac:dyDescent="0.2">
      <c r="A253" s="4">
        <v>251</v>
      </c>
      <c r="B253" s="103">
        <v>202209</v>
      </c>
      <c r="C253" s="103">
        <v>11</v>
      </c>
      <c r="D253" s="103">
        <v>11</v>
      </c>
      <c r="E253" s="103">
        <v>81.813370000000006</v>
      </c>
      <c r="F253" s="103">
        <v>81.549059999999997</v>
      </c>
    </row>
    <row r="254" spans="1:6" x14ac:dyDescent="0.2">
      <c r="A254" s="4">
        <v>252</v>
      </c>
      <c r="B254" s="103">
        <v>202209</v>
      </c>
      <c r="C254" s="103">
        <v>11</v>
      </c>
      <c r="D254" s="103">
        <v>12</v>
      </c>
      <c r="E254" s="103">
        <v>81.813370000000006</v>
      </c>
      <c r="F254" s="103">
        <v>81.549059999999997</v>
      </c>
    </row>
    <row r="255" spans="1:6" x14ac:dyDescent="0.2">
      <c r="A255" s="4">
        <v>253</v>
      </c>
      <c r="B255" s="103">
        <v>202209</v>
      </c>
      <c r="C255" s="103">
        <v>11</v>
      </c>
      <c r="D255" s="103">
        <v>13</v>
      </c>
      <c r="E255" s="103">
        <v>81.813370000000006</v>
      </c>
      <c r="F255" s="103">
        <v>81.549059999999997</v>
      </c>
    </row>
    <row r="256" spans="1:6" x14ac:dyDescent="0.2">
      <c r="A256" s="4">
        <v>254</v>
      </c>
      <c r="B256" s="103">
        <v>202209</v>
      </c>
      <c r="C256" s="103">
        <v>11</v>
      </c>
      <c r="D256" s="103">
        <v>14</v>
      </c>
      <c r="E256" s="103">
        <v>81.813370000000006</v>
      </c>
      <c r="F256" s="103">
        <v>81.549059999999997</v>
      </c>
    </row>
    <row r="257" spans="1:6" x14ac:dyDescent="0.2">
      <c r="A257" s="4">
        <v>255</v>
      </c>
      <c r="B257" s="103">
        <v>202209</v>
      </c>
      <c r="C257" s="103">
        <v>11</v>
      </c>
      <c r="D257" s="103">
        <v>15</v>
      </c>
      <c r="E257" s="103">
        <v>81.813370000000006</v>
      </c>
      <c r="F257" s="103">
        <v>81.549059999999997</v>
      </c>
    </row>
    <row r="258" spans="1:6" x14ac:dyDescent="0.2">
      <c r="A258" s="4">
        <v>256</v>
      </c>
      <c r="B258" s="103">
        <v>202209</v>
      </c>
      <c r="C258" s="103">
        <v>11</v>
      </c>
      <c r="D258" s="103">
        <v>16</v>
      </c>
      <c r="E258" s="103">
        <v>81.813370000000006</v>
      </c>
      <c r="F258" s="103">
        <v>81.549059999999997</v>
      </c>
    </row>
    <row r="259" spans="1:6" x14ac:dyDescent="0.2">
      <c r="A259" s="4">
        <v>257</v>
      </c>
      <c r="B259" s="103">
        <v>202209</v>
      </c>
      <c r="C259" s="103">
        <v>11</v>
      </c>
      <c r="D259" s="103">
        <v>17</v>
      </c>
      <c r="E259" s="103">
        <v>81.813370000000006</v>
      </c>
      <c r="F259" s="103">
        <v>81.549059999999997</v>
      </c>
    </row>
    <row r="260" spans="1:6" x14ac:dyDescent="0.2">
      <c r="A260" s="4">
        <v>258</v>
      </c>
      <c r="B260" s="103">
        <v>202209</v>
      </c>
      <c r="C260" s="103">
        <v>11</v>
      </c>
      <c r="D260" s="103">
        <v>18</v>
      </c>
      <c r="E260" s="103">
        <v>95.372579999999999</v>
      </c>
      <c r="F260" s="103">
        <v>95.064220000000006</v>
      </c>
    </row>
    <row r="261" spans="1:6" x14ac:dyDescent="0.2">
      <c r="A261" s="4">
        <v>259</v>
      </c>
      <c r="B261" s="103">
        <v>202209</v>
      </c>
      <c r="C261" s="103">
        <v>11</v>
      </c>
      <c r="D261" s="103">
        <v>19</v>
      </c>
      <c r="E261" s="103">
        <v>97.777820000000006</v>
      </c>
      <c r="F261" s="103">
        <v>97.557559999999995</v>
      </c>
    </row>
    <row r="262" spans="1:6" x14ac:dyDescent="0.2">
      <c r="A262" s="4">
        <v>260</v>
      </c>
      <c r="B262" s="103">
        <v>202209</v>
      </c>
      <c r="C262" s="103">
        <v>11</v>
      </c>
      <c r="D262" s="103">
        <v>20</v>
      </c>
      <c r="E262" s="103">
        <v>101.53104999999999</v>
      </c>
      <c r="F262" s="103">
        <v>101.30198</v>
      </c>
    </row>
    <row r="263" spans="1:6" x14ac:dyDescent="0.2">
      <c r="A263" s="4">
        <v>261</v>
      </c>
      <c r="B263" s="103">
        <v>202209</v>
      </c>
      <c r="C263" s="103">
        <v>11</v>
      </c>
      <c r="D263" s="103">
        <v>21</v>
      </c>
      <c r="E263" s="103">
        <v>110.28859</v>
      </c>
      <c r="F263" s="103">
        <v>110.05071</v>
      </c>
    </row>
    <row r="264" spans="1:6" x14ac:dyDescent="0.2">
      <c r="A264" s="4">
        <v>262</v>
      </c>
      <c r="B264" s="103">
        <v>202209</v>
      </c>
      <c r="C264" s="103">
        <v>11</v>
      </c>
      <c r="D264" s="103">
        <v>22</v>
      </c>
      <c r="E264" s="103">
        <v>110.28859</v>
      </c>
      <c r="F264" s="103">
        <v>110.05071</v>
      </c>
    </row>
    <row r="265" spans="1:6" x14ac:dyDescent="0.2">
      <c r="A265" s="4">
        <v>263</v>
      </c>
      <c r="B265" s="103">
        <v>202209</v>
      </c>
      <c r="C265" s="103">
        <v>11</v>
      </c>
      <c r="D265" s="103">
        <v>23</v>
      </c>
      <c r="E265" s="103">
        <v>109.94498</v>
      </c>
      <c r="F265" s="103">
        <v>109.7071</v>
      </c>
    </row>
    <row r="266" spans="1:6" x14ac:dyDescent="0.2">
      <c r="A266" s="4">
        <v>264</v>
      </c>
      <c r="B266" s="103">
        <v>202209</v>
      </c>
      <c r="C266" s="103">
        <v>11</v>
      </c>
      <c r="D266" s="103">
        <v>24</v>
      </c>
      <c r="E266" s="103">
        <v>105.38119</v>
      </c>
      <c r="F266" s="103">
        <v>105.14331</v>
      </c>
    </row>
    <row r="267" spans="1:6" x14ac:dyDescent="0.2">
      <c r="A267" s="4">
        <v>265</v>
      </c>
      <c r="B267" s="103">
        <v>202209</v>
      </c>
      <c r="C267" s="103">
        <v>12</v>
      </c>
      <c r="D267" s="103">
        <v>1</v>
      </c>
      <c r="E267" s="103">
        <v>96.473879999999994</v>
      </c>
      <c r="F267" s="103">
        <v>93.258080000000007</v>
      </c>
    </row>
    <row r="268" spans="1:6" x14ac:dyDescent="0.2">
      <c r="A268" s="4">
        <v>266</v>
      </c>
      <c r="B268" s="103">
        <v>202209</v>
      </c>
      <c r="C268" s="103">
        <v>12</v>
      </c>
      <c r="D268" s="103">
        <v>2</v>
      </c>
      <c r="E268" s="103">
        <v>95.399010000000004</v>
      </c>
      <c r="F268" s="103">
        <v>92.227270000000004</v>
      </c>
    </row>
    <row r="269" spans="1:6" x14ac:dyDescent="0.2">
      <c r="A269" s="4">
        <v>267</v>
      </c>
      <c r="B269" s="103">
        <v>202209</v>
      </c>
      <c r="C269" s="103">
        <v>12</v>
      </c>
      <c r="D269" s="103">
        <v>3</v>
      </c>
      <c r="E269" s="103">
        <v>87.742769999999993</v>
      </c>
      <c r="F269" s="103">
        <v>84.817719999999994</v>
      </c>
    </row>
    <row r="270" spans="1:6" x14ac:dyDescent="0.2">
      <c r="A270" s="4">
        <v>268</v>
      </c>
      <c r="B270" s="103">
        <v>202209</v>
      </c>
      <c r="C270" s="103">
        <v>12</v>
      </c>
      <c r="D270" s="103">
        <v>4</v>
      </c>
      <c r="E270" s="103">
        <v>83.927869999999999</v>
      </c>
      <c r="F270" s="103">
        <v>81.134969999999996</v>
      </c>
    </row>
    <row r="271" spans="1:6" x14ac:dyDescent="0.2">
      <c r="A271" s="4">
        <v>269</v>
      </c>
      <c r="B271" s="103">
        <v>202209</v>
      </c>
      <c r="C271" s="103">
        <v>12</v>
      </c>
      <c r="D271" s="103">
        <v>5</v>
      </c>
      <c r="E271" s="103">
        <v>80.588729999999998</v>
      </c>
      <c r="F271" s="103">
        <v>77.91037</v>
      </c>
    </row>
    <row r="272" spans="1:6" x14ac:dyDescent="0.2">
      <c r="A272" s="4">
        <v>270</v>
      </c>
      <c r="B272" s="103">
        <v>202209</v>
      </c>
      <c r="C272" s="103">
        <v>12</v>
      </c>
      <c r="D272" s="103">
        <v>6</v>
      </c>
      <c r="E272" s="103">
        <v>80.588729999999998</v>
      </c>
      <c r="F272" s="103">
        <v>77.91037</v>
      </c>
    </row>
    <row r="273" spans="1:6" x14ac:dyDescent="0.2">
      <c r="A273" s="4">
        <v>271</v>
      </c>
      <c r="B273" s="103">
        <v>202209</v>
      </c>
      <c r="C273" s="103">
        <v>12</v>
      </c>
      <c r="D273" s="103">
        <v>7</v>
      </c>
      <c r="E273" s="103">
        <v>104.879</v>
      </c>
      <c r="F273" s="103">
        <v>101.38127</v>
      </c>
    </row>
    <row r="274" spans="1:6" x14ac:dyDescent="0.2">
      <c r="A274" s="4">
        <v>272</v>
      </c>
      <c r="B274" s="103">
        <v>202209</v>
      </c>
      <c r="C274" s="103">
        <v>12</v>
      </c>
      <c r="D274" s="103">
        <v>8</v>
      </c>
      <c r="E274" s="103">
        <v>124.20902</v>
      </c>
      <c r="F274" s="103">
        <v>120.07693999999999</v>
      </c>
    </row>
    <row r="275" spans="1:6" x14ac:dyDescent="0.2">
      <c r="A275" s="4">
        <v>273</v>
      </c>
      <c r="B275" s="103">
        <v>202209</v>
      </c>
      <c r="C275" s="103">
        <v>12</v>
      </c>
      <c r="D275" s="103">
        <v>9</v>
      </c>
      <c r="E275" s="103">
        <v>119.46021</v>
      </c>
      <c r="F275" s="103">
        <v>116.12988</v>
      </c>
    </row>
    <row r="276" spans="1:6" x14ac:dyDescent="0.2">
      <c r="A276" s="4">
        <v>274</v>
      </c>
      <c r="B276" s="103">
        <v>202209</v>
      </c>
      <c r="C276" s="103">
        <v>12</v>
      </c>
      <c r="D276" s="103">
        <v>10</v>
      </c>
      <c r="E276" s="103">
        <v>92.456339999999997</v>
      </c>
      <c r="F276" s="103">
        <v>89.874889999999994</v>
      </c>
    </row>
    <row r="277" spans="1:6" x14ac:dyDescent="0.2">
      <c r="A277" s="4">
        <v>275</v>
      </c>
      <c r="B277" s="103">
        <v>202209</v>
      </c>
      <c r="C277" s="103">
        <v>12</v>
      </c>
      <c r="D277" s="103">
        <v>11</v>
      </c>
      <c r="E277" s="103">
        <v>97.249200000000002</v>
      </c>
      <c r="F277" s="103">
        <v>94.535589999999999</v>
      </c>
    </row>
    <row r="278" spans="1:6" x14ac:dyDescent="0.2">
      <c r="A278" s="4">
        <v>276</v>
      </c>
      <c r="B278" s="103">
        <v>202209</v>
      </c>
      <c r="C278" s="103">
        <v>12</v>
      </c>
      <c r="D278" s="103">
        <v>12</v>
      </c>
      <c r="E278" s="103">
        <v>97.249200000000002</v>
      </c>
      <c r="F278" s="103">
        <v>94.535589999999999</v>
      </c>
    </row>
    <row r="279" spans="1:6" x14ac:dyDescent="0.2">
      <c r="A279" s="4">
        <v>277</v>
      </c>
      <c r="B279" s="103">
        <v>202209</v>
      </c>
      <c r="C279" s="103">
        <v>12</v>
      </c>
      <c r="D279" s="103">
        <v>13</v>
      </c>
      <c r="E279" s="103">
        <v>97.249200000000002</v>
      </c>
      <c r="F279" s="103">
        <v>94.535589999999999</v>
      </c>
    </row>
    <row r="280" spans="1:6" x14ac:dyDescent="0.2">
      <c r="A280" s="4">
        <v>278</v>
      </c>
      <c r="B280" s="103">
        <v>202209</v>
      </c>
      <c r="C280" s="103">
        <v>12</v>
      </c>
      <c r="D280" s="103">
        <v>14</v>
      </c>
      <c r="E280" s="103">
        <v>97.249200000000002</v>
      </c>
      <c r="F280" s="103">
        <v>94.535589999999999</v>
      </c>
    </row>
    <row r="281" spans="1:6" x14ac:dyDescent="0.2">
      <c r="A281" s="4">
        <v>279</v>
      </c>
      <c r="B281" s="103">
        <v>202209</v>
      </c>
      <c r="C281" s="103">
        <v>12</v>
      </c>
      <c r="D281" s="103">
        <v>15</v>
      </c>
      <c r="E281" s="103">
        <v>97.249200000000002</v>
      </c>
      <c r="F281" s="103">
        <v>94.535589999999999</v>
      </c>
    </row>
    <row r="282" spans="1:6" x14ac:dyDescent="0.2">
      <c r="A282" s="4">
        <v>280</v>
      </c>
      <c r="B282" s="103">
        <v>202209</v>
      </c>
      <c r="C282" s="103">
        <v>12</v>
      </c>
      <c r="D282" s="103">
        <v>16</v>
      </c>
      <c r="E282" s="103">
        <v>97.249200000000002</v>
      </c>
      <c r="F282" s="103">
        <v>94.535589999999999</v>
      </c>
    </row>
    <row r="283" spans="1:6" x14ac:dyDescent="0.2">
      <c r="A283" s="4">
        <v>281</v>
      </c>
      <c r="B283" s="103">
        <v>202209</v>
      </c>
      <c r="C283" s="103">
        <v>12</v>
      </c>
      <c r="D283" s="103">
        <v>17</v>
      </c>
      <c r="E283" s="103">
        <v>97.249200000000002</v>
      </c>
      <c r="F283" s="103">
        <v>94.535589999999999</v>
      </c>
    </row>
    <row r="284" spans="1:6" x14ac:dyDescent="0.2">
      <c r="A284" s="4">
        <v>282</v>
      </c>
      <c r="B284" s="103">
        <v>202209</v>
      </c>
      <c r="C284" s="103">
        <v>12</v>
      </c>
      <c r="D284" s="103">
        <v>18</v>
      </c>
      <c r="E284" s="103">
        <v>97.249200000000002</v>
      </c>
      <c r="F284" s="103">
        <v>94.535589999999999</v>
      </c>
    </row>
    <row r="285" spans="1:6" x14ac:dyDescent="0.2">
      <c r="A285" s="4">
        <v>283</v>
      </c>
      <c r="B285" s="103">
        <v>202209</v>
      </c>
      <c r="C285" s="103">
        <v>12</v>
      </c>
      <c r="D285" s="103">
        <v>19</v>
      </c>
      <c r="E285" s="103">
        <v>84.888199999999998</v>
      </c>
      <c r="F285" s="103">
        <v>83.302329999999998</v>
      </c>
    </row>
    <row r="286" spans="1:6" x14ac:dyDescent="0.2">
      <c r="A286" s="4">
        <v>284</v>
      </c>
      <c r="B286" s="103">
        <v>202209</v>
      </c>
      <c r="C286" s="103">
        <v>12</v>
      </c>
      <c r="D286" s="103">
        <v>20</v>
      </c>
      <c r="E286" s="103">
        <v>127.02835</v>
      </c>
      <c r="F286" s="103">
        <v>124.65835</v>
      </c>
    </row>
    <row r="287" spans="1:6" x14ac:dyDescent="0.2">
      <c r="A287" s="4">
        <v>285</v>
      </c>
      <c r="B287" s="103">
        <v>202209</v>
      </c>
      <c r="C287" s="103">
        <v>12</v>
      </c>
      <c r="D287" s="103">
        <v>21</v>
      </c>
      <c r="E287" s="103">
        <v>127.47768000000001</v>
      </c>
      <c r="F287" s="103">
        <v>125.09887000000001</v>
      </c>
    </row>
    <row r="288" spans="1:6" x14ac:dyDescent="0.2">
      <c r="A288" s="4">
        <v>286</v>
      </c>
      <c r="B288" s="103">
        <v>202209</v>
      </c>
      <c r="C288" s="103">
        <v>12</v>
      </c>
      <c r="D288" s="103">
        <v>22</v>
      </c>
      <c r="E288" s="103">
        <v>127.47768000000001</v>
      </c>
      <c r="F288" s="103">
        <v>125.09887000000001</v>
      </c>
    </row>
    <row r="289" spans="1:6" x14ac:dyDescent="0.2">
      <c r="A289" s="4">
        <v>287</v>
      </c>
      <c r="B289" s="103">
        <v>202209</v>
      </c>
      <c r="C289" s="103">
        <v>12</v>
      </c>
      <c r="D289" s="103">
        <v>23</v>
      </c>
      <c r="E289" s="103">
        <v>127.47768000000001</v>
      </c>
      <c r="F289" s="103">
        <v>125.09887000000001</v>
      </c>
    </row>
    <row r="290" spans="1:6" x14ac:dyDescent="0.2">
      <c r="A290" s="4">
        <v>288</v>
      </c>
      <c r="B290" s="103">
        <v>202209</v>
      </c>
      <c r="C290" s="103">
        <v>12</v>
      </c>
      <c r="D290" s="103">
        <v>24</v>
      </c>
      <c r="E290" s="103">
        <v>127.47768000000001</v>
      </c>
      <c r="F290" s="103">
        <v>125.09887000000001</v>
      </c>
    </row>
    <row r="291" spans="1:6" x14ac:dyDescent="0.2">
      <c r="A291" s="4">
        <v>289</v>
      </c>
      <c r="B291" s="103">
        <v>202209</v>
      </c>
      <c r="C291" s="103">
        <v>13</v>
      </c>
      <c r="D291" s="103">
        <v>1</v>
      </c>
      <c r="E291" s="103">
        <v>113.62671</v>
      </c>
      <c r="F291" s="103">
        <v>113.32575</v>
      </c>
    </row>
    <row r="292" spans="1:6" x14ac:dyDescent="0.2">
      <c r="A292" s="4">
        <v>290</v>
      </c>
      <c r="B292" s="103">
        <v>202209</v>
      </c>
      <c r="C292" s="103">
        <v>13</v>
      </c>
      <c r="D292" s="103">
        <v>2</v>
      </c>
      <c r="E292" s="103">
        <v>94.321579999999997</v>
      </c>
      <c r="F292" s="103">
        <v>94.073740000000001</v>
      </c>
    </row>
    <row r="293" spans="1:6" x14ac:dyDescent="0.2">
      <c r="A293" s="4">
        <v>291</v>
      </c>
      <c r="B293" s="103">
        <v>202209</v>
      </c>
      <c r="C293" s="103">
        <v>13</v>
      </c>
      <c r="D293" s="103">
        <v>3</v>
      </c>
      <c r="E293" s="103">
        <v>80.530950000000004</v>
      </c>
      <c r="F293" s="103">
        <v>80.318510000000003</v>
      </c>
    </row>
    <row r="294" spans="1:6" x14ac:dyDescent="0.2">
      <c r="A294" s="4">
        <v>292</v>
      </c>
      <c r="B294" s="103">
        <v>202209</v>
      </c>
      <c r="C294" s="103">
        <v>13</v>
      </c>
      <c r="D294" s="103">
        <v>4</v>
      </c>
      <c r="E294" s="103">
        <v>80.530950000000004</v>
      </c>
      <c r="F294" s="103">
        <v>80.318510000000003</v>
      </c>
    </row>
    <row r="295" spans="1:6" x14ac:dyDescent="0.2">
      <c r="A295" s="4">
        <v>293</v>
      </c>
      <c r="B295" s="103">
        <v>202209</v>
      </c>
      <c r="C295" s="103">
        <v>13</v>
      </c>
      <c r="D295" s="103">
        <v>5</v>
      </c>
      <c r="E295" s="103">
        <v>80.530950000000004</v>
      </c>
      <c r="F295" s="103">
        <v>80.318510000000003</v>
      </c>
    </row>
    <row r="296" spans="1:6" x14ac:dyDescent="0.2">
      <c r="A296" s="4">
        <v>294</v>
      </c>
      <c r="B296" s="103">
        <v>202209</v>
      </c>
      <c r="C296" s="103">
        <v>13</v>
      </c>
      <c r="D296" s="103">
        <v>6</v>
      </c>
      <c r="E296" s="103">
        <v>101.13724000000001</v>
      </c>
      <c r="F296" s="103">
        <v>100.86284000000001</v>
      </c>
    </row>
    <row r="297" spans="1:6" x14ac:dyDescent="0.2">
      <c r="A297" s="4">
        <v>295</v>
      </c>
      <c r="B297" s="103">
        <v>202209</v>
      </c>
      <c r="C297" s="103">
        <v>13</v>
      </c>
      <c r="D297" s="103">
        <v>7</v>
      </c>
      <c r="E297" s="103">
        <v>113.05136</v>
      </c>
      <c r="F297" s="103">
        <v>112.75041</v>
      </c>
    </row>
    <row r="298" spans="1:6" x14ac:dyDescent="0.2">
      <c r="A298" s="4">
        <v>296</v>
      </c>
      <c r="B298" s="103">
        <v>202209</v>
      </c>
      <c r="C298" s="103">
        <v>13</v>
      </c>
      <c r="D298" s="103">
        <v>8</v>
      </c>
      <c r="E298" s="103">
        <v>132.57776999999999</v>
      </c>
      <c r="F298" s="103">
        <v>132.22371000000001</v>
      </c>
    </row>
    <row r="299" spans="1:6" x14ac:dyDescent="0.2">
      <c r="A299" s="4">
        <v>297</v>
      </c>
      <c r="B299" s="103">
        <v>202209</v>
      </c>
      <c r="C299" s="103">
        <v>13</v>
      </c>
      <c r="D299" s="103">
        <v>9</v>
      </c>
      <c r="E299" s="103">
        <v>127.02788</v>
      </c>
      <c r="F299" s="103">
        <v>126.49679</v>
      </c>
    </row>
    <row r="300" spans="1:6" x14ac:dyDescent="0.2">
      <c r="A300" s="4">
        <v>298</v>
      </c>
      <c r="B300" s="103">
        <v>202209</v>
      </c>
      <c r="C300" s="103">
        <v>13</v>
      </c>
      <c r="D300" s="103">
        <v>10</v>
      </c>
      <c r="E300" s="103">
        <v>104.45654999999999</v>
      </c>
      <c r="F300" s="103">
        <v>104.01398</v>
      </c>
    </row>
    <row r="301" spans="1:6" x14ac:dyDescent="0.2">
      <c r="A301" s="4">
        <v>299</v>
      </c>
      <c r="B301" s="103">
        <v>202209</v>
      </c>
      <c r="C301" s="103">
        <v>13</v>
      </c>
      <c r="D301" s="103">
        <v>11</v>
      </c>
      <c r="E301" s="103">
        <v>76.866429999999994</v>
      </c>
      <c r="F301" s="103">
        <v>76.538920000000005</v>
      </c>
    </row>
    <row r="302" spans="1:6" x14ac:dyDescent="0.2">
      <c r="A302" s="4">
        <v>300</v>
      </c>
      <c r="B302" s="103">
        <v>202209</v>
      </c>
      <c r="C302" s="103">
        <v>13</v>
      </c>
      <c r="D302" s="103">
        <v>12</v>
      </c>
      <c r="E302" s="103">
        <v>76.565479999999994</v>
      </c>
      <c r="F302" s="103">
        <v>76.237970000000004</v>
      </c>
    </row>
    <row r="303" spans="1:6" x14ac:dyDescent="0.2">
      <c r="A303" s="4">
        <v>301</v>
      </c>
      <c r="B303" s="103">
        <v>202209</v>
      </c>
      <c r="C303" s="103">
        <v>13</v>
      </c>
      <c r="D303" s="103">
        <v>13</v>
      </c>
      <c r="E303" s="103">
        <v>68.917779999999993</v>
      </c>
      <c r="F303" s="103">
        <v>68.625680000000003</v>
      </c>
    </row>
    <row r="304" spans="1:6" x14ac:dyDescent="0.2">
      <c r="A304" s="4">
        <v>302</v>
      </c>
      <c r="B304" s="103">
        <v>202209</v>
      </c>
      <c r="C304" s="103">
        <v>13</v>
      </c>
      <c r="D304" s="103">
        <v>14</v>
      </c>
      <c r="E304" s="103">
        <v>5.2135300000000004</v>
      </c>
      <c r="F304" s="103">
        <v>5.1958299999999999</v>
      </c>
    </row>
    <row r="305" spans="1:6" x14ac:dyDescent="0.2">
      <c r="A305" s="4">
        <v>303</v>
      </c>
      <c r="B305" s="103">
        <v>202209</v>
      </c>
      <c r="C305" s="103">
        <v>13</v>
      </c>
      <c r="D305" s="103">
        <v>15</v>
      </c>
      <c r="E305" s="103">
        <v>0</v>
      </c>
      <c r="F305" s="103">
        <v>0</v>
      </c>
    </row>
    <row r="306" spans="1:6" x14ac:dyDescent="0.2">
      <c r="A306" s="4">
        <v>304</v>
      </c>
      <c r="B306" s="103">
        <v>202209</v>
      </c>
      <c r="C306" s="103">
        <v>13</v>
      </c>
      <c r="D306" s="103">
        <v>16</v>
      </c>
      <c r="E306" s="103">
        <v>0</v>
      </c>
      <c r="F306" s="103">
        <v>0</v>
      </c>
    </row>
    <row r="307" spans="1:6" x14ac:dyDescent="0.2">
      <c r="A307" s="4">
        <v>305</v>
      </c>
      <c r="B307" s="103">
        <v>202209</v>
      </c>
      <c r="C307" s="103">
        <v>13</v>
      </c>
      <c r="D307" s="103">
        <v>17</v>
      </c>
      <c r="E307" s="103">
        <v>0</v>
      </c>
      <c r="F307" s="103">
        <v>0</v>
      </c>
    </row>
    <row r="308" spans="1:6" x14ac:dyDescent="0.2">
      <c r="A308" s="4">
        <v>306</v>
      </c>
      <c r="B308" s="103">
        <v>202209</v>
      </c>
      <c r="C308" s="103">
        <v>13</v>
      </c>
      <c r="D308" s="103">
        <v>18</v>
      </c>
      <c r="E308" s="103">
        <v>0</v>
      </c>
      <c r="F308" s="103">
        <v>0</v>
      </c>
    </row>
    <row r="309" spans="1:6" x14ac:dyDescent="0.2">
      <c r="A309" s="4">
        <v>307</v>
      </c>
      <c r="B309" s="103">
        <v>202209</v>
      </c>
      <c r="C309" s="103">
        <v>13</v>
      </c>
      <c r="D309" s="103">
        <v>19</v>
      </c>
      <c r="E309" s="103">
        <v>41.56664</v>
      </c>
      <c r="F309" s="103">
        <v>41.655160000000002</v>
      </c>
    </row>
    <row r="310" spans="1:6" x14ac:dyDescent="0.2">
      <c r="A310" s="4">
        <v>308</v>
      </c>
      <c r="B310" s="103">
        <v>202209</v>
      </c>
      <c r="C310" s="103">
        <v>13</v>
      </c>
      <c r="D310" s="103">
        <v>20</v>
      </c>
      <c r="E310" s="103">
        <v>107.90864000000001</v>
      </c>
      <c r="F310" s="103">
        <v>108.13878</v>
      </c>
    </row>
    <row r="311" spans="1:6" x14ac:dyDescent="0.2">
      <c r="A311" s="4">
        <v>309</v>
      </c>
      <c r="B311" s="103">
        <v>202209</v>
      </c>
      <c r="C311" s="103">
        <v>13</v>
      </c>
      <c r="D311" s="103">
        <v>21</v>
      </c>
      <c r="E311" s="103">
        <v>107.90864000000001</v>
      </c>
      <c r="F311" s="103">
        <v>108.13878</v>
      </c>
    </row>
    <row r="312" spans="1:6" x14ac:dyDescent="0.2">
      <c r="A312" s="4">
        <v>310</v>
      </c>
      <c r="B312" s="103">
        <v>202209</v>
      </c>
      <c r="C312" s="103">
        <v>13</v>
      </c>
      <c r="D312" s="103">
        <v>22</v>
      </c>
      <c r="E312" s="103">
        <v>96.348579999999998</v>
      </c>
      <c r="F312" s="103">
        <v>96.552160000000001</v>
      </c>
    </row>
    <row r="313" spans="1:6" x14ac:dyDescent="0.2">
      <c r="A313" s="4">
        <v>311</v>
      </c>
      <c r="B313" s="103">
        <v>202209</v>
      </c>
      <c r="C313" s="103">
        <v>13</v>
      </c>
      <c r="D313" s="103">
        <v>23</v>
      </c>
      <c r="E313" s="103">
        <v>87.054500000000004</v>
      </c>
      <c r="F313" s="103">
        <v>87.24924</v>
      </c>
    </row>
    <row r="314" spans="1:6" x14ac:dyDescent="0.2">
      <c r="A314" s="4">
        <v>312</v>
      </c>
      <c r="B314" s="103">
        <v>202209</v>
      </c>
      <c r="C314" s="103">
        <v>13</v>
      </c>
      <c r="D314" s="103">
        <v>24</v>
      </c>
      <c r="E314" s="103">
        <v>105.66036</v>
      </c>
      <c r="F314" s="103">
        <v>105.89049</v>
      </c>
    </row>
    <row r="315" spans="1:6" x14ac:dyDescent="0.2">
      <c r="A315" s="4">
        <v>313</v>
      </c>
      <c r="B315" s="103">
        <v>202209</v>
      </c>
      <c r="C315" s="103">
        <v>14</v>
      </c>
      <c r="D315" s="103">
        <v>1</v>
      </c>
      <c r="E315" s="103">
        <v>86.579790000000003</v>
      </c>
      <c r="F315" s="103">
        <v>88.278319999999994</v>
      </c>
    </row>
    <row r="316" spans="1:6" x14ac:dyDescent="0.2">
      <c r="A316" s="4">
        <v>314</v>
      </c>
      <c r="B316" s="103">
        <v>202209</v>
      </c>
      <c r="C316" s="103">
        <v>14</v>
      </c>
      <c r="D316" s="103">
        <v>2</v>
      </c>
      <c r="E316" s="103">
        <v>75.507930000000002</v>
      </c>
      <c r="F316" s="103">
        <v>76.990769999999998</v>
      </c>
    </row>
    <row r="317" spans="1:6" x14ac:dyDescent="0.2">
      <c r="A317" s="4">
        <v>315</v>
      </c>
      <c r="B317" s="103">
        <v>202209</v>
      </c>
      <c r="C317" s="103">
        <v>14</v>
      </c>
      <c r="D317" s="103">
        <v>3</v>
      </c>
      <c r="E317" s="103">
        <v>86.400059999999996</v>
      </c>
      <c r="F317" s="103">
        <v>88.098579999999998</v>
      </c>
    </row>
    <row r="318" spans="1:6" x14ac:dyDescent="0.2">
      <c r="A318" s="4">
        <v>316</v>
      </c>
      <c r="B318" s="103">
        <v>202209</v>
      </c>
      <c r="C318" s="103">
        <v>14</v>
      </c>
      <c r="D318" s="103">
        <v>4</v>
      </c>
      <c r="E318" s="103">
        <v>86.301199999999994</v>
      </c>
      <c r="F318" s="103">
        <v>87.999719999999996</v>
      </c>
    </row>
    <row r="319" spans="1:6" x14ac:dyDescent="0.2">
      <c r="A319" s="4">
        <v>317</v>
      </c>
      <c r="B319" s="103">
        <v>202209</v>
      </c>
      <c r="C319" s="103">
        <v>14</v>
      </c>
      <c r="D319" s="103">
        <v>5</v>
      </c>
      <c r="E319" s="103">
        <v>89.482560000000007</v>
      </c>
      <c r="F319" s="103">
        <v>91.235010000000003</v>
      </c>
    </row>
    <row r="320" spans="1:6" x14ac:dyDescent="0.2">
      <c r="A320" s="4">
        <v>318</v>
      </c>
      <c r="B320" s="103">
        <v>202209</v>
      </c>
      <c r="C320" s="103">
        <v>14</v>
      </c>
      <c r="D320" s="103">
        <v>6</v>
      </c>
      <c r="E320" s="103">
        <v>90.273409999999998</v>
      </c>
      <c r="F320" s="103">
        <v>92.04383</v>
      </c>
    </row>
    <row r="321" spans="1:6" x14ac:dyDescent="0.2">
      <c r="A321" s="4">
        <v>319</v>
      </c>
      <c r="B321" s="103">
        <v>202209</v>
      </c>
      <c r="C321" s="103">
        <v>14</v>
      </c>
      <c r="D321" s="103">
        <v>7</v>
      </c>
      <c r="E321" s="103">
        <v>90.578969999999998</v>
      </c>
      <c r="F321" s="103">
        <v>92.367360000000005</v>
      </c>
    </row>
    <row r="322" spans="1:6" x14ac:dyDescent="0.2">
      <c r="A322" s="4">
        <v>320</v>
      </c>
      <c r="B322" s="103">
        <v>202209</v>
      </c>
      <c r="C322" s="103">
        <v>14</v>
      </c>
      <c r="D322" s="103">
        <v>8</v>
      </c>
      <c r="E322" s="103">
        <v>83.892709999999994</v>
      </c>
      <c r="F322" s="103">
        <v>85.546300000000002</v>
      </c>
    </row>
    <row r="323" spans="1:6" x14ac:dyDescent="0.2">
      <c r="A323" s="4">
        <v>321</v>
      </c>
      <c r="B323" s="103">
        <v>202209</v>
      </c>
      <c r="C323" s="103">
        <v>14</v>
      </c>
      <c r="D323" s="103">
        <v>9</v>
      </c>
      <c r="E323" s="103">
        <v>74.402550000000005</v>
      </c>
      <c r="F323" s="103">
        <v>73.971170000000001</v>
      </c>
    </row>
    <row r="324" spans="1:6" x14ac:dyDescent="0.2">
      <c r="A324" s="4">
        <v>322</v>
      </c>
      <c r="B324" s="103">
        <v>202209</v>
      </c>
      <c r="C324" s="103">
        <v>14</v>
      </c>
      <c r="D324" s="103">
        <v>10</v>
      </c>
      <c r="E324" s="103">
        <v>13.642110000000001</v>
      </c>
      <c r="F324" s="103">
        <v>13.56123</v>
      </c>
    </row>
    <row r="325" spans="1:6" x14ac:dyDescent="0.2">
      <c r="A325" s="4">
        <v>323</v>
      </c>
      <c r="B325" s="103">
        <v>202209</v>
      </c>
      <c r="C325" s="103">
        <v>14</v>
      </c>
      <c r="D325" s="103">
        <v>11</v>
      </c>
      <c r="E325" s="103">
        <v>0</v>
      </c>
      <c r="F325" s="103">
        <v>0</v>
      </c>
    </row>
    <row r="326" spans="1:6" x14ac:dyDescent="0.2">
      <c r="A326" s="4">
        <v>324</v>
      </c>
      <c r="B326" s="103">
        <v>202209</v>
      </c>
      <c r="C326" s="103">
        <v>14</v>
      </c>
      <c r="D326" s="103">
        <v>12</v>
      </c>
      <c r="E326" s="103">
        <v>0</v>
      </c>
      <c r="F326" s="103">
        <v>0</v>
      </c>
    </row>
    <row r="327" spans="1:6" x14ac:dyDescent="0.2">
      <c r="A327" s="4">
        <v>325</v>
      </c>
      <c r="B327" s="103">
        <v>202209</v>
      </c>
      <c r="C327" s="103">
        <v>14</v>
      </c>
      <c r="D327" s="103">
        <v>13</v>
      </c>
      <c r="E327" s="103">
        <v>0</v>
      </c>
      <c r="F327" s="103">
        <v>0</v>
      </c>
    </row>
    <row r="328" spans="1:6" x14ac:dyDescent="0.2">
      <c r="A328" s="4">
        <v>326</v>
      </c>
      <c r="B328" s="103">
        <v>202209</v>
      </c>
      <c r="C328" s="103">
        <v>14</v>
      </c>
      <c r="D328" s="103">
        <v>14</v>
      </c>
      <c r="E328" s="103">
        <v>0</v>
      </c>
      <c r="F328" s="103">
        <v>0</v>
      </c>
    </row>
    <row r="329" spans="1:6" x14ac:dyDescent="0.2">
      <c r="A329" s="4">
        <v>327</v>
      </c>
      <c r="B329" s="103">
        <v>202209</v>
      </c>
      <c r="C329" s="103">
        <v>14</v>
      </c>
      <c r="D329" s="103">
        <v>15</v>
      </c>
      <c r="E329" s="103">
        <v>0</v>
      </c>
      <c r="F329" s="103">
        <v>0</v>
      </c>
    </row>
    <row r="330" spans="1:6" x14ac:dyDescent="0.2">
      <c r="A330" s="4">
        <v>328</v>
      </c>
      <c r="B330" s="103">
        <v>202209</v>
      </c>
      <c r="C330" s="103">
        <v>14</v>
      </c>
      <c r="D330" s="103">
        <v>16</v>
      </c>
      <c r="E330" s="103">
        <v>0</v>
      </c>
      <c r="F330" s="103">
        <v>0</v>
      </c>
    </row>
    <row r="331" spans="1:6" x14ac:dyDescent="0.2">
      <c r="A331" s="4">
        <v>329</v>
      </c>
      <c r="B331" s="103">
        <v>202209</v>
      </c>
      <c r="C331" s="103">
        <v>14</v>
      </c>
      <c r="D331" s="103">
        <v>17</v>
      </c>
      <c r="E331" s="103">
        <v>0</v>
      </c>
      <c r="F331" s="103">
        <v>0</v>
      </c>
    </row>
    <row r="332" spans="1:6" x14ac:dyDescent="0.2">
      <c r="A332" s="4">
        <v>330</v>
      </c>
      <c r="B332" s="103">
        <v>202209</v>
      </c>
      <c r="C332" s="103">
        <v>14</v>
      </c>
      <c r="D332" s="103">
        <v>18</v>
      </c>
      <c r="E332" s="103">
        <v>0</v>
      </c>
      <c r="F332" s="103">
        <v>0</v>
      </c>
    </row>
    <row r="333" spans="1:6" x14ac:dyDescent="0.2">
      <c r="A333" s="4">
        <v>331</v>
      </c>
      <c r="B333" s="103">
        <v>202209</v>
      </c>
      <c r="C333" s="103">
        <v>14</v>
      </c>
      <c r="D333" s="103">
        <v>19</v>
      </c>
      <c r="E333" s="103">
        <v>33.18862</v>
      </c>
      <c r="F333" s="103">
        <v>33.898589999999999</v>
      </c>
    </row>
    <row r="334" spans="1:6" x14ac:dyDescent="0.2">
      <c r="A334" s="4">
        <v>332</v>
      </c>
      <c r="B334" s="103">
        <v>202209</v>
      </c>
      <c r="C334" s="103">
        <v>14</v>
      </c>
      <c r="D334" s="103">
        <v>20</v>
      </c>
      <c r="E334" s="103">
        <v>89.83305</v>
      </c>
      <c r="F334" s="103">
        <v>91.756249999999994</v>
      </c>
    </row>
    <row r="335" spans="1:6" x14ac:dyDescent="0.2">
      <c r="A335" s="4">
        <v>333</v>
      </c>
      <c r="B335" s="103">
        <v>202209</v>
      </c>
      <c r="C335" s="103">
        <v>14</v>
      </c>
      <c r="D335" s="103">
        <v>21</v>
      </c>
      <c r="E335" s="103">
        <v>89.83305</v>
      </c>
      <c r="F335" s="103">
        <v>91.756249999999994</v>
      </c>
    </row>
    <row r="336" spans="1:6" x14ac:dyDescent="0.2">
      <c r="A336" s="4">
        <v>334</v>
      </c>
      <c r="B336" s="103">
        <v>202209</v>
      </c>
      <c r="C336" s="103">
        <v>14</v>
      </c>
      <c r="D336" s="103">
        <v>22</v>
      </c>
      <c r="E336" s="103">
        <v>89.83305</v>
      </c>
      <c r="F336" s="103">
        <v>91.756249999999994</v>
      </c>
    </row>
    <row r="337" spans="1:6" x14ac:dyDescent="0.2">
      <c r="A337" s="4">
        <v>335</v>
      </c>
      <c r="B337" s="103">
        <v>202209</v>
      </c>
      <c r="C337" s="103">
        <v>14</v>
      </c>
      <c r="D337" s="103">
        <v>23</v>
      </c>
      <c r="E337" s="103">
        <v>206.60883000000001</v>
      </c>
      <c r="F337" s="103">
        <v>91.756249999999994</v>
      </c>
    </row>
    <row r="338" spans="1:6" x14ac:dyDescent="0.2">
      <c r="A338" s="4">
        <v>336</v>
      </c>
      <c r="B338" s="103">
        <v>202209</v>
      </c>
      <c r="C338" s="103">
        <v>14</v>
      </c>
      <c r="D338" s="103">
        <v>24</v>
      </c>
      <c r="E338" s="103">
        <v>302.14855999999997</v>
      </c>
      <c r="F338" s="103">
        <v>91.756249999999994</v>
      </c>
    </row>
    <row r="339" spans="1:6" x14ac:dyDescent="0.2">
      <c r="A339" s="4">
        <v>337</v>
      </c>
      <c r="B339" s="103">
        <v>202209</v>
      </c>
      <c r="C339" s="103">
        <v>15</v>
      </c>
      <c r="D339" s="103">
        <v>1</v>
      </c>
      <c r="E339" s="103">
        <v>296.93918000000002</v>
      </c>
      <c r="F339" s="103">
        <v>90.043909999999997</v>
      </c>
    </row>
    <row r="340" spans="1:6" x14ac:dyDescent="0.2">
      <c r="A340" s="4">
        <v>338</v>
      </c>
      <c r="B340" s="103">
        <v>202209</v>
      </c>
      <c r="C340" s="103">
        <v>15</v>
      </c>
      <c r="D340" s="103">
        <v>2</v>
      </c>
      <c r="E340" s="103">
        <v>181.86284000000001</v>
      </c>
      <c r="F340" s="103">
        <v>61.98028</v>
      </c>
    </row>
    <row r="341" spans="1:6" x14ac:dyDescent="0.2">
      <c r="A341" s="4">
        <v>339</v>
      </c>
      <c r="B341" s="103">
        <v>202209</v>
      </c>
      <c r="C341" s="103">
        <v>15</v>
      </c>
      <c r="D341" s="103">
        <v>3</v>
      </c>
      <c r="E341" s="103">
        <v>95.887839999999997</v>
      </c>
      <c r="F341" s="103">
        <v>61.98028</v>
      </c>
    </row>
    <row r="342" spans="1:6" x14ac:dyDescent="0.2">
      <c r="A342" s="4">
        <v>340</v>
      </c>
      <c r="B342" s="103">
        <v>202209</v>
      </c>
      <c r="C342" s="103">
        <v>15</v>
      </c>
      <c r="D342" s="103">
        <v>4</v>
      </c>
      <c r="E342" s="103">
        <v>95.887839999999997</v>
      </c>
      <c r="F342" s="103">
        <v>61.98028</v>
      </c>
    </row>
    <row r="343" spans="1:6" x14ac:dyDescent="0.2">
      <c r="A343" s="4">
        <v>341</v>
      </c>
      <c r="B343" s="103">
        <v>202209</v>
      </c>
      <c r="C343" s="103">
        <v>15</v>
      </c>
      <c r="D343" s="103">
        <v>5</v>
      </c>
      <c r="E343" s="103">
        <v>95.887839999999997</v>
      </c>
      <c r="F343" s="103">
        <v>61.98028</v>
      </c>
    </row>
    <row r="344" spans="1:6" x14ac:dyDescent="0.2">
      <c r="A344" s="4">
        <v>342</v>
      </c>
      <c r="B344" s="103">
        <v>202209</v>
      </c>
      <c r="C344" s="103">
        <v>15</v>
      </c>
      <c r="D344" s="103">
        <v>6</v>
      </c>
      <c r="E344" s="103">
        <v>95.887839999999997</v>
      </c>
      <c r="F344" s="103">
        <v>61.98028</v>
      </c>
    </row>
    <row r="345" spans="1:6" x14ac:dyDescent="0.2">
      <c r="A345" s="4">
        <v>343</v>
      </c>
      <c r="B345" s="103">
        <v>202209</v>
      </c>
      <c r="C345" s="103">
        <v>15</v>
      </c>
      <c r="D345" s="103">
        <v>7</v>
      </c>
      <c r="E345" s="103">
        <v>95.887839999999997</v>
      </c>
      <c r="F345" s="103">
        <v>61.98028</v>
      </c>
    </row>
    <row r="346" spans="1:6" x14ac:dyDescent="0.2">
      <c r="A346" s="4">
        <v>344</v>
      </c>
      <c r="B346" s="103">
        <v>202209</v>
      </c>
      <c r="C346" s="103">
        <v>15</v>
      </c>
      <c r="D346" s="103">
        <v>8</v>
      </c>
      <c r="E346" s="103">
        <v>246.92894000000001</v>
      </c>
      <c r="F346" s="103">
        <v>92.492530000000002</v>
      </c>
    </row>
    <row r="347" spans="1:6" x14ac:dyDescent="0.2">
      <c r="A347" s="4">
        <v>345</v>
      </c>
      <c r="B347" s="103">
        <v>202209</v>
      </c>
      <c r="C347" s="103">
        <v>15</v>
      </c>
      <c r="D347" s="103">
        <v>9</v>
      </c>
      <c r="E347" s="103">
        <v>306.67907000000002</v>
      </c>
      <c r="F347" s="103">
        <v>74.432779999999994</v>
      </c>
    </row>
    <row r="348" spans="1:6" x14ac:dyDescent="0.2">
      <c r="A348" s="4">
        <v>346</v>
      </c>
      <c r="B348" s="103">
        <v>202209</v>
      </c>
      <c r="C348" s="103">
        <v>15</v>
      </c>
      <c r="D348" s="103">
        <v>10</v>
      </c>
      <c r="E348" s="103">
        <v>306.67907000000002</v>
      </c>
      <c r="F348" s="103">
        <v>62.581060000000001</v>
      </c>
    </row>
    <row r="349" spans="1:6" x14ac:dyDescent="0.2">
      <c r="A349" s="4">
        <v>347</v>
      </c>
      <c r="B349" s="103">
        <v>202209</v>
      </c>
      <c r="C349" s="103">
        <v>15</v>
      </c>
      <c r="D349" s="103">
        <v>11</v>
      </c>
      <c r="E349" s="103">
        <v>306.67907000000002</v>
      </c>
      <c r="F349" s="103">
        <v>59.031010000000002</v>
      </c>
    </row>
    <row r="350" spans="1:6" x14ac:dyDescent="0.2">
      <c r="A350" s="4">
        <v>348</v>
      </c>
      <c r="B350" s="103">
        <v>202209</v>
      </c>
      <c r="C350" s="103">
        <v>15</v>
      </c>
      <c r="D350" s="103">
        <v>12</v>
      </c>
      <c r="E350" s="103">
        <v>66.322270000000003</v>
      </c>
      <c r="F350" s="103">
        <v>66.440610000000007</v>
      </c>
    </row>
    <row r="351" spans="1:6" x14ac:dyDescent="0.2">
      <c r="A351" s="4">
        <v>349</v>
      </c>
      <c r="B351" s="103">
        <v>202209</v>
      </c>
      <c r="C351" s="103">
        <v>15</v>
      </c>
      <c r="D351" s="103">
        <v>13</v>
      </c>
      <c r="E351" s="103">
        <v>58.129840000000002</v>
      </c>
      <c r="F351" s="103">
        <v>58.239069999999998</v>
      </c>
    </row>
    <row r="352" spans="1:6" x14ac:dyDescent="0.2">
      <c r="A352" s="4">
        <v>350</v>
      </c>
      <c r="B352" s="103">
        <v>202209</v>
      </c>
      <c r="C352" s="103">
        <v>15</v>
      </c>
      <c r="D352" s="103">
        <v>14</v>
      </c>
      <c r="E352" s="103">
        <v>58.129840000000002</v>
      </c>
      <c r="F352" s="103">
        <v>58.239069999999998</v>
      </c>
    </row>
    <row r="353" spans="1:6" x14ac:dyDescent="0.2">
      <c r="A353" s="4">
        <v>351</v>
      </c>
      <c r="B353" s="103">
        <v>202209</v>
      </c>
      <c r="C353" s="103">
        <v>15</v>
      </c>
      <c r="D353" s="103">
        <v>15</v>
      </c>
      <c r="E353" s="103">
        <v>37.785310000000003</v>
      </c>
      <c r="F353" s="103">
        <v>37.858130000000003</v>
      </c>
    </row>
    <row r="354" spans="1:6" x14ac:dyDescent="0.2">
      <c r="A354" s="4">
        <v>352</v>
      </c>
      <c r="B354" s="103">
        <v>202209</v>
      </c>
      <c r="C354" s="103">
        <v>15</v>
      </c>
      <c r="D354" s="103">
        <v>16</v>
      </c>
      <c r="E354" s="103">
        <v>0</v>
      </c>
      <c r="F354" s="103">
        <v>0</v>
      </c>
    </row>
    <row r="355" spans="1:6" x14ac:dyDescent="0.2">
      <c r="A355" s="4">
        <v>353</v>
      </c>
      <c r="B355" s="103">
        <v>202209</v>
      </c>
      <c r="C355" s="103">
        <v>15</v>
      </c>
      <c r="D355" s="103">
        <v>17</v>
      </c>
      <c r="E355" s="103">
        <v>0</v>
      </c>
      <c r="F355" s="103">
        <v>0</v>
      </c>
    </row>
    <row r="356" spans="1:6" x14ac:dyDescent="0.2">
      <c r="A356" s="4">
        <v>354</v>
      </c>
      <c r="B356" s="103">
        <v>202209</v>
      </c>
      <c r="C356" s="103">
        <v>15</v>
      </c>
      <c r="D356" s="103">
        <v>18</v>
      </c>
      <c r="E356" s="103">
        <v>0</v>
      </c>
      <c r="F356" s="103">
        <v>0</v>
      </c>
    </row>
    <row r="357" spans="1:6" x14ac:dyDescent="0.2">
      <c r="A357" s="4">
        <v>355</v>
      </c>
      <c r="B357" s="103">
        <v>202209</v>
      </c>
      <c r="C357" s="103">
        <v>15</v>
      </c>
      <c r="D357" s="103">
        <v>19</v>
      </c>
      <c r="E357" s="103">
        <v>47.916609999999999</v>
      </c>
      <c r="F357" s="103">
        <v>47.789180000000002</v>
      </c>
    </row>
    <row r="358" spans="1:6" x14ac:dyDescent="0.2">
      <c r="A358" s="4">
        <v>356</v>
      </c>
      <c r="B358" s="103">
        <v>202209</v>
      </c>
      <c r="C358" s="103">
        <v>15</v>
      </c>
      <c r="D358" s="103">
        <v>20</v>
      </c>
      <c r="E358" s="103">
        <v>117.3338</v>
      </c>
      <c r="F358" s="103">
        <v>117.01521</v>
      </c>
    </row>
    <row r="359" spans="1:6" x14ac:dyDescent="0.2">
      <c r="A359" s="4">
        <v>357</v>
      </c>
      <c r="B359" s="103">
        <v>202209</v>
      </c>
      <c r="C359" s="103">
        <v>15</v>
      </c>
      <c r="D359" s="103">
        <v>21</v>
      </c>
      <c r="E359" s="103">
        <v>117.3338</v>
      </c>
      <c r="F359" s="103">
        <v>117.01521</v>
      </c>
    </row>
    <row r="360" spans="1:6" x14ac:dyDescent="0.2">
      <c r="A360" s="4">
        <v>358</v>
      </c>
      <c r="B360" s="103">
        <v>202209</v>
      </c>
      <c r="C360" s="103">
        <v>15</v>
      </c>
      <c r="D360" s="103">
        <v>22</v>
      </c>
      <c r="E360" s="103">
        <v>117.3338</v>
      </c>
      <c r="F360" s="103">
        <v>117.01521</v>
      </c>
    </row>
    <row r="361" spans="1:6" x14ac:dyDescent="0.2">
      <c r="A361" s="4">
        <v>359</v>
      </c>
      <c r="B361" s="103">
        <v>202209</v>
      </c>
      <c r="C361" s="103">
        <v>15</v>
      </c>
      <c r="D361" s="103">
        <v>23</v>
      </c>
      <c r="E361" s="103">
        <v>117.3338</v>
      </c>
      <c r="F361" s="103">
        <v>117.01521</v>
      </c>
    </row>
    <row r="362" spans="1:6" x14ac:dyDescent="0.2">
      <c r="A362" s="4">
        <v>360</v>
      </c>
      <c r="B362" s="103">
        <v>202209</v>
      </c>
      <c r="C362" s="103">
        <v>15</v>
      </c>
      <c r="D362" s="103">
        <v>24</v>
      </c>
      <c r="E362" s="103">
        <v>110.81627</v>
      </c>
      <c r="F362" s="103">
        <v>110.50678000000001</v>
      </c>
    </row>
    <row r="363" spans="1:6" x14ac:dyDescent="0.2">
      <c r="A363" s="4">
        <v>361</v>
      </c>
      <c r="B363" s="103">
        <v>202209</v>
      </c>
      <c r="C363" s="103">
        <v>16</v>
      </c>
      <c r="D363" s="103">
        <v>1</v>
      </c>
      <c r="E363" s="103">
        <v>92.949100000000001</v>
      </c>
      <c r="F363" s="103">
        <v>92.884900000000002</v>
      </c>
    </row>
    <row r="364" spans="1:6" x14ac:dyDescent="0.2">
      <c r="A364" s="4">
        <v>362</v>
      </c>
      <c r="B364" s="103">
        <v>202209</v>
      </c>
      <c r="C364" s="103">
        <v>16</v>
      </c>
      <c r="D364" s="103">
        <v>2</v>
      </c>
      <c r="E364" s="103">
        <v>85.924040000000005</v>
      </c>
      <c r="F364" s="103">
        <v>85.859840000000005</v>
      </c>
    </row>
    <row r="365" spans="1:6" x14ac:dyDescent="0.2">
      <c r="A365" s="4">
        <v>363</v>
      </c>
      <c r="B365" s="103">
        <v>202209</v>
      </c>
      <c r="C365" s="103">
        <v>16</v>
      </c>
      <c r="D365" s="103">
        <v>3</v>
      </c>
      <c r="E365" s="103">
        <v>80.898269999999997</v>
      </c>
      <c r="F365" s="103">
        <v>80.843249999999998</v>
      </c>
    </row>
    <row r="366" spans="1:6" x14ac:dyDescent="0.2">
      <c r="A366" s="4">
        <v>364</v>
      </c>
      <c r="B366" s="103">
        <v>202209</v>
      </c>
      <c r="C366" s="103">
        <v>16</v>
      </c>
      <c r="D366" s="103">
        <v>4</v>
      </c>
      <c r="E366" s="103">
        <v>80.898269999999997</v>
      </c>
      <c r="F366" s="103">
        <v>80.843249999999998</v>
      </c>
    </row>
    <row r="367" spans="1:6" x14ac:dyDescent="0.2">
      <c r="A367" s="4">
        <v>365</v>
      </c>
      <c r="B367" s="103">
        <v>202209</v>
      </c>
      <c r="C367" s="103">
        <v>16</v>
      </c>
      <c r="D367" s="103">
        <v>5</v>
      </c>
      <c r="E367" s="103">
        <v>80.898269999999997</v>
      </c>
      <c r="F367" s="103">
        <v>80.843249999999998</v>
      </c>
    </row>
    <row r="368" spans="1:6" x14ac:dyDescent="0.2">
      <c r="A368" s="4">
        <v>366</v>
      </c>
      <c r="B368" s="103">
        <v>202209</v>
      </c>
      <c r="C368" s="103">
        <v>16</v>
      </c>
      <c r="D368" s="103">
        <v>6</v>
      </c>
      <c r="E368" s="103">
        <v>80.898269999999997</v>
      </c>
      <c r="F368" s="103">
        <v>80.843249999999998</v>
      </c>
    </row>
    <row r="369" spans="1:6" x14ac:dyDescent="0.2">
      <c r="A369" s="4">
        <v>367</v>
      </c>
      <c r="B369" s="103">
        <v>202209</v>
      </c>
      <c r="C369" s="103">
        <v>16</v>
      </c>
      <c r="D369" s="103">
        <v>7</v>
      </c>
      <c r="E369" s="103">
        <v>80.898269999999997</v>
      </c>
      <c r="F369" s="103">
        <v>80.843249999999998</v>
      </c>
    </row>
    <row r="370" spans="1:6" x14ac:dyDescent="0.2">
      <c r="A370" s="4">
        <v>368</v>
      </c>
      <c r="B370" s="103">
        <v>202209</v>
      </c>
      <c r="C370" s="103">
        <v>16</v>
      </c>
      <c r="D370" s="103">
        <v>8</v>
      </c>
      <c r="E370" s="103">
        <v>82.466530000000006</v>
      </c>
      <c r="F370" s="103">
        <v>79.485919999999993</v>
      </c>
    </row>
    <row r="371" spans="1:6" x14ac:dyDescent="0.2">
      <c r="A371" s="4">
        <v>369</v>
      </c>
      <c r="B371" s="103">
        <v>202209</v>
      </c>
      <c r="C371" s="103">
        <v>16</v>
      </c>
      <c r="D371" s="103">
        <v>9</v>
      </c>
      <c r="E371" s="103">
        <v>91.243269999999995</v>
      </c>
      <c r="F371" s="103">
        <v>66.242859999999993</v>
      </c>
    </row>
    <row r="372" spans="1:6" x14ac:dyDescent="0.2">
      <c r="A372" s="4">
        <v>370</v>
      </c>
      <c r="B372" s="103">
        <v>202209</v>
      </c>
      <c r="C372" s="103">
        <v>16</v>
      </c>
      <c r="D372" s="103">
        <v>10</v>
      </c>
      <c r="E372" s="103">
        <v>91.243269999999995</v>
      </c>
      <c r="F372" s="103">
        <v>16.30622</v>
      </c>
    </row>
    <row r="373" spans="1:6" x14ac:dyDescent="0.2">
      <c r="A373" s="4">
        <v>371</v>
      </c>
      <c r="B373" s="103">
        <v>202209</v>
      </c>
      <c r="C373" s="103">
        <v>16</v>
      </c>
      <c r="D373" s="103">
        <v>11</v>
      </c>
      <c r="E373" s="103">
        <v>91.243269999999995</v>
      </c>
      <c r="F373" s="103">
        <v>0</v>
      </c>
    </row>
    <row r="374" spans="1:6" x14ac:dyDescent="0.2">
      <c r="A374" s="4">
        <v>372</v>
      </c>
      <c r="B374" s="103">
        <v>202209</v>
      </c>
      <c r="C374" s="103">
        <v>16</v>
      </c>
      <c r="D374" s="103">
        <v>12</v>
      </c>
      <c r="E374" s="103">
        <v>123.44301</v>
      </c>
      <c r="F374" s="103">
        <v>0</v>
      </c>
    </row>
    <row r="375" spans="1:6" x14ac:dyDescent="0.2">
      <c r="A375" s="4">
        <v>373</v>
      </c>
      <c r="B375" s="103">
        <v>202209</v>
      </c>
      <c r="C375" s="103">
        <v>16</v>
      </c>
      <c r="D375" s="103">
        <v>13</v>
      </c>
      <c r="E375" s="103">
        <v>266.89735000000002</v>
      </c>
      <c r="F375" s="103">
        <v>0</v>
      </c>
    </row>
    <row r="376" spans="1:6" x14ac:dyDescent="0.2">
      <c r="A376" s="4">
        <v>374</v>
      </c>
      <c r="B376" s="103">
        <v>202209</v>
      </c>
      <c r="C376" s="103">
        <v>16</v>
      </c>
      <c r="D376" s="103">
        <v>14</v>
      </c>
      <c r="E376" s="103">
        <v>308.82762000000002</v>
      </c>
      <c r="F376" s="103">
        <v>0</v>
      </c>
    </row>
    <row r="377" spans="1:6" x14ac:dyDescent="0.2">
      <c r="A377" s="4">
        <v>375</v>
      </c>
      <c r="B377" s="103">
        <v>202209</v>
      </c>
      <c r="C377" s="103">
        <v>16</v>
      </c>
      <c r="D377" s="103">
        <v>15</v>
      </c>
      <c r="E377" s="103">
        <v>310.27665999999999</v>
      </c>
      <c r="F377" s="103">
        <v>0</v>
      </c>
    </row>
    <row r="378" spans="1:6" x14ac:dyDescent="0.2">
      <c r="A378" s="4">
        <v>376</v>
      </c>
      <c r="B378" s="103">
        <v>202209</v>
      </c>
      <c r="C378" s="103">
        <v>16</v>
      </c>
      <c r="D378" s="103">
        <v>16</v>
      </c>
      <c r="E378" s="103">
        <v>310.27665999999999</v>
      </c>
      <c r="F378" s="103">
        <v>0</v>
      </c>
    </row>
    <row r="379" spans="1:6" x14ac:dyDescent="0.2">
      <c r="A379" s="4">
        <v>377</v>
      </c>
      <c r="B379" s="103">
        <v>202209</v>
      </c>
      <c r="C379" s="103">
        <v>16</v>
      </c>
      <c r="D379" s="103">
        <v>17</v>
      </c>
      <c r="E379" s="103">
        <v>310.27665999999999</v>
      </c>
      <c r="F379" s="103">
        <v>0</v>
      </c>
    </row>
    <row r="380" spans="1:6" x14ac:dyDescent="0.2">
      <c r="A380" s="4">
        <v>378</v>
      </c>
      <c r="B380" s="103">
        <v>202209</v>
      </c>
      <c r="C380" s="103">
        <v>16</v>
      </c>
      <c r="D380" s="103">
        <v>18</v>
      </c>
      <c r="E380" s="103">
        <v>290.76055000000002</v>
      </c>
      <c r="F380" s="103">
        <v>0</v>
      </c>
    </row>
    <row r="381" spans="1:6" x14ac:dyDescent="0.2">
      <c r="A381" s="4">
        <v>379</v>
      </c>
      <c r="B381" s="103">
        <v>202209</v>
      </c>
      <c r="C381" s="103">
        <v>16</v>
      </c>
      <c r="D381" s="103">
        <v>19</v>
      </c>
      <c r="E381" s="103">
        <v>267.79611999999997</v>
      </c>
      <c r="F381" s="103">
        <v>78.073570000000004</v>
      </c>
    </row>
    <row r="382" spans="1:6" x14ac:dyDescent="0.2">
      <c r="A382" s="4">
        <v>380</v>
      </c>
      <c r="B382" s="103">
        <v>202209</v>
      </c>
      <c r="C382" s="103">
        <v>16</v>
      </c>
      <c r="D382" s="103">
        <v>20</v>
      </c>
      <c r="E382" s="103">
        <v>267.79611999999997</v>
      </c>
      <c r="F382" s="103">
        <v>114.59289</v>
      </c>
    </row>
    <row r="383" spans="1:6" x14ac:dyDescent="0.2">
      <c r="A383" s="4">
        <v>381</v>
      </c>
      <c r="B383" s="103">
        <v>202209</v>
      </c>
      <c r="C383" s="103">
        <v>16</v>
      </c>
      <c r="D383" s="103">
        <v>21</v>
      </c>
      <c r="E383" s="103">
        <v>310.08406000000002</v>
      </c>
      <c r="F383" s="103">
        <v>114.59289</v>
      </c>
    </row>
    <row r="384" spans="1:6" x14ac:dyDescent="0.2">
      <c r="A384" s="4">
        <v>382</v>
      </c>
      <c r="B384" s="103">
        <v>202209</v>
      </c>
      <c r="C384" s="103">
        <v>16</v>
      </c>
      <c r="D384" s="103">
        <v>22</v>
      </c>
      <c r="E384" s="103">
        <v>310.08406000000002</v>
      </c>
      <c r="F384" s="103">
        <v>114.59289</v>
      </c>
    </row>
    <row r="385" spans="1:6" x14ac:dyDescent="0.2">
      <c r="A385" s="4">
        <v>383</v>
      </c>
      <c r="B385" s="103">
        <v>202209</v>
      </c>
      <c r="C385" s="103">
        <v>16</v>
      </c>
      <c r="D385" s="103">
        <v>23</v>
      </c>
      <c r="E385" s="103">
        <v>310.08406000000002</v>
      </c>
      <c r="F385" s="103">
        <v>114.59289</v>
      </c>
    </row>
    <row r="386" spans="1:6" x14ac:dyDescent="0.2">
      <c r="A386" s="4">
        <v>384</v>
      </c>
      <c r="B386" s="103">
        <v>202209</v>
      </c>
      <c r="C386" s="103">
        <v>16</v>
      </c>
      <c r="D386" s="103">
        <v>24</v>
      </c>
      <c r="E386" s="103">
        <v>284.01062000000002</v>
      </c>
      <c r="F386" s="103">
        <v>101.10221</v>
      </c>
    </row>
    <row r="387" spans="1:6" x14ac:dyDescent="0.2">
      <c r="A387" s="4">
        <v>385</v>
      </c>
      <c r="B387" s="103">
        <v>202209</v>
      </c>
      <c r="C387" s="103">
        <v>17</v>
      </c>
      <c r="D387" s="103">
        <v>1</v>
      </c>
      <c r="E387" s="103">
        <v>90.98648</v>
      </c>
      <c r="F387" s="103">
        <v>85.740610000000004</v>
      </c>
    </row>
    <row r="388" spans="1:6" x14ac:dyDescent="0.2">
      <c r="A388" s="4">
        <v>386</v>
      </c>
      <c r="B388" s="103">
        <v>202209</v>
      </c>
      <c r="C388" s="103">
        <v>17</v>
      </c>
      <c r="D388" s="103">
        <v>2</v>
      </c>
      <c r="E388" s="103">
        <v>90.98648</v>
      </c>
      <c r="F388" s="103">
        <v>81.155060000000006</v>
      </c>
    </row>
    <row r="389" spans="1:6" x14ac:dyDescent="0.2">
      <c r="A389" s="4">
        <v>387</v>
      </c>
      <c r="B389" s="103">
        <v>202209</v>
      </c>
      <c r="C389" s="103">
        <v>17</v>
      </c>
      <c r="D389" s="103">
        <v>3</v>
      </c>
      <c r="E389" s="103">
        <v>90.98648</v>
      </c>
      <c r="F389" s="103">
        <v>29.668510000000001</v>
      </c>
    </row>
    <row r="390" spans="1:6" x14ac:dyDescent="0.2">
      <c r="A390" s="4">
        <v>388</v>
      </c>
      <c r="B390" s="103">
        <v>202209</v>
      </c>
      <c r="C390" s="103">
        <v>17</v>
      </c>
      <c r="D390" s="103">
        <v>4</v>
      </c>
      <c r="E390" s="103">
        <v>90.98648</v>
      </c>
      <c r="F390" s="103">
        <v>0</v>
      </c>
    </row>
    <row r="391" spans="1:6" x14ac:dyDescent="0.2">
      <c r="A391" s="4">
        <v>389</v>
      </c>
      <c r="B391" s="103">
        <v>202209</v>
      </c>
      <c r="C391" s="103">
        <v>17</v>
      </c>
      <c r="D391" s="103">
        <v>5</v>
      </c>
      <c r="E391" s="103">
        <v>90.98648</v>
      </c>
      <c r="F391" s="103">
        <v>0</v>
      </c>
    </row>
    <row r="392" spans="1:6" x14ac:dyDescent="0.2">
      <c r="A392" s="4">
        <v>390</v>
      </c>
      <c r="B392" s="103">
        <v>202209</v>
      </c>
      <c r="C392" s="103">
        <v>17</v>
      </c>
      <c r="D392" s="103">
        <v>6</v>
      </c>
      <c r="E392" s="103">
        <v>90.98648</v>
      </c>
      <c r="F392" s="103">
        <v>0</v>
      </c>
    </row>
    <row r="393" spans="1:6" x14ac:dyDescent="0.2">
      <c r="A393" s="4">
        <v>391</v>
      </c>
      <c r="B393" s="103">
        <v>202209</v>
      </c>
      <c r="C393" s="103">
        <v>17</v>
      </c>
      <c r="D393" s="103">
        <v>7</v>
      </c>
      <c r="E393" s="103">
        <v>90.98648</v>
      </c>
      <c r="F393" s="103">
        <v>0</v>
      </c>
    </row>
    <row r="394" spans="1:6" x14ac:dyDescent="0.2">
      <c r="A394" s="4">
        <v>392</v>
      </c>
      <c r="B394" s="103">
        <v>202209</v>
      </c>
      <c r="C394" s="103">
        <v>17</v>
      </c>
      <c r="D394" s="103">
        <v>8</v>
      </c>
      <c r="E394" s="103">
        <v>90.98648</v>
      </c>
      <c r="F394" s="103">
        <v>0</v>
      </c>
    </row>
    <row r="395" spans="1:6" x14ac:dyDescent="0.2">
      <c r="A395" s="4">
        <v>393</v>
      </c>
      <c r="B395" s="103">
        <v>202209</v>
      </c>
      <c r="C395" s="103">
        <v>17</v>
      </c>
      <c r="D395" s="103">
        <v>9</v>
      </c>
      <c r="E395" s="103">
        <v>90.876429999999999</v>
      </c>
      <c r="F395" s="103">
        <v>31.025829999999999</v>
      </c>
    </row>
    <row r="396" spans="1:6" x14ac:dyDescent="0.2">
      <c r="A396" s="4">
        <v>394</v>
      </c>
      <c r="B396" s="103">
        <v>202209</v>
      </c>
      <c r="C396" s="103">
        <v>17</v>
      </c>
      <c r="D396" s="103">
        <v>10</v>
      </c>
      <c r="E396" s="103">
        <v>90.876429999999999</v>
      </c>
      <c r="F396" s="103">
        <v>4.8515100000000002</v>
      </c>
    </row>
    <row r="397" spans="1:6" x14ac:dyDescent="0.2">
      <c r="A397" s="4">
        <v>395</v>
      </c>
      <c r="B397" s="103">
        <v>202209</v>
      </c>
      <c r="C397" s="103">
        <v>17</v>
      </c>
      <c r="D397" s="103">
        <v>11</v>
      </c>
      <c r="E397" s="103">
        <v>90.876429999999999</v>
      </c>
      <c r="F397" s="103">
        <v>0</v>
      </c>
    </row>
    <row r="398" spans="1:6" x14ac:dyDescent="0.2">
      <c r="A398" s="4">
        <v>396</v>
      </c>
      <c r="B398" s="103">
        <v>202209</v>
      </c>
      <c r="C398" s="103">
        <v>17</v>
      </c>
      <c r="D398" s="103">
        <v>12</v>
      </c>
      <c r="E398" s="103">
        <v>90.876429999999999</v>
      </c>
      <c r="F398" s="103">
        <v>0</v>
      </c>
    </row>
    <row r="399" spans="1:6" x14ac:dyDescent="0.2">
      <c r="A399" s="4">
        <v>397</v>
      </c>
      <c r="B399" s="103">
        <v>202209</v>
      </c>
      <c r="C399" s="103">
        <v>17</v>
      </c>
      <c r="D399" s="103">
        <v>13</v>
      </c>
      <c r="E399" s="103">
        <v>90.876429999999999</v>
      </c>
      <c r="F399" s="103">
        <v>0</v>
      </c>
    </row>
    <row r="400" spans="1:6" x14ac:dyDescent="0.2">
      <c r="A400" s="4">
        <v>398</v>
      </c>
      <c r="B400" s="103">
        <v>202209</v>
      </c>
      <c r="C400" s="103">
        <v>17</v>
      </c>
      <c r="D400" s="103">
        <v>14</v>
      </c>
      <c r="E400" s="103">
        <v>90.876429999999999</v>
      </c>
      <c r="F400" s="103">
        <v>0</v>
      </c>
    </row>
    <row r="401" spans="1:6" x14ac:dyDescent="0.2">
      <c r="A401" s="4">
        <v>399</v>
      </c>
      <c r="B401" s="103">
        <v>202209</v>
      </c>
      <c r="C401" s="103">
        <v>17</v>
      </c>
      <c r="D401" s="103">
        <v>15</v>
      </c>
      <c r="E401" s="103">
        <v>90.876429999999999</v>
      </c>
      <c r="F401" s="103">
        <v>0</v>
      </c>
    </row>
    <row r="402" spans="1:6" x14ac:dyDescent="0.2">
      <c r="A402" s="4">
        <v>400</v>
      </c>
      <c r="B402" s="103">
        <v>202209</v>
      </c>
      <c r="C402" s="103">
        <v>17</v>
      </c>
      <c r="D402" s="103">
        <v>16</v>
      </c>
      <c r="E402" s="103">
        <v>90.876429999999999</v>
      </c>
      <c r="F402" s="103">
        <v>0</v>
      </c>
    </row>
    <row r="403" spans="1:6" x14ac:dyDescent="0.2">
      <c r="A403" s="4">
        <v>401</v>
      </c>
      <c r="B403" s="103">
        <v>202209</v>
      </c>
      <c r="C403" s="103">
        <v>17</v>
      </c>
      <c r="D403" s="103">
        <v>17</v>
      </c>
      <c r="E403" s="103">
        <v>90.876429999999999</v>
      </c>
      <c r="F403" s="103">
        <v>0</v>
      </c>
    </row>
    <row r="404" spans="1:6" x14ac:dyDescent="0.2">
      <c r="A404" s="4">
        <v>402</v>
      </c>
      <c r="B404" s="103">
        <v>202209</v>
      </c>
      <c r="C404" s="103">
        <v>17</v>
      </c>
      <c r="D404" s="103">
        <v>18</v>
      </c>
      <c r="E404" s="103">
        <v>90.876429999999999</v>
      </c>
      <c r="F404" s="103">
        <v>40.719679999999997</v>
      </c>
    </row>
    <row r="405" spans="1:6" x14ac:dyDescent="0.2">
      <c r="A405" s="4">
        <v>403</v>
      </c>
      <c r="B405" s="103">
        <v>202209</v>
      </c>
      <c r="C405" s="103">
        <v>17</v>
      </c>
      <c r="D405" s="103">
        <v>19</v>
      </c>
      <c r="E405" s="103">
        <v>91.270790000000005</v>
      </c>
      <c r="F405" s="103">
        <v>94.462329999999994</v>
      </c>
    </row>
    <row r="406" spans="1:6" x14ac:dyDescent="0.2">
      <c r="A406" s="4">
        <v>404</v>
      </c>
      <c r="B406" s="103">
        <v>202209</v>
      </c>
      <c r="C406" s="103">
        <v>17</v>
      </c>
      <c r="D406" s="103">
        <v>20</v>
      </c>
      <c r="E406" s="103">
        <v>173.0128</v>
      </c>
      <c r="F406" s="103">
        <v>133.72380999999999</v>
      </c>
    </row>
    <row r="407" spans="1:6" x14ac:dyDescent="0.2">
      <c r="A407" s="4">
        <v>405</v>
      </c>
      <c r="B407" s="103">
        <v>202209</v>
      </c>
      <c r="C407" s="103">
        <v>17</v>
      </c>
      <c r="D407" s="103">
        <v>21</v>
      </c>
      <c r="E407" s="103">
        <v>314.19270999999998</v>
      </c>
      <c r="F407" s="103">
        <v>145.63706999999999</v>
      </c>
    </row>
    <row r="408" spans="1:6" x14ac:dyDescent="0.2">
      <c r="A408" s="4">
        <v>406</v>
      </c>
      <c r="B408" s="103">
        <v>202209</v>
      </c>
      <c r="C408" s="103">
        <v>17</v>
      </c>
      <c r="D408" s="103">
        <v>22</v>
      </c>
      <c r="E408" s="103">
        <v>314.19270999999998</v>
      </c>
      <c r="F408" s="103">
        <v>117.16997000000001</v>
      </c>
    </row>
    <row r="409" spans="1:6" x14ac:dyDescent="0.2">
      <c r="A409" s="4">
        <v>407</v>
      </c>
      <c r="B409" s="103">
        <v>202209</v>
      </c>
      <c r="C409" s="103">
        <v>17</v>
      </c>
      <c r="D409" s="103">
        <v>23</v>
      </c>
      <c r="E409" s="103">
        <v>314.19270999999998</v>
      </c>
      <c r="F409" s="103">
        <v>117.16997000000001</v>
      </c>
    </row>
    <row r="410" spans="1:6" x14ac:dyDescent="0.2">
      <c r="A410" s="4">
        <v>408</v>
      </c>
      <c r="B410" s="103">
        <v>202209</v>
      </c>
      <c r="C410" s="103">
        <v>17</v>
      </c>
      <c r="D410" s="103">
        <v>24</v>
      </c>
      <c r="E410" s="103">
        <v>285.17534999999998</v>
      </c>
      <c r="F410" s="103">
        <v>113.3548</v>
      </c>
    </row>
    <row r="411" spans="1:6" x14ac:dyDescent="0.2">
      <c r="A411" s="4">
        <v>409</v>
      </c>
      <c r="B411" s="103">
        <v>202209</v>
      </c>
      <c r="C411" s="103">
        <v>18</v>
      </c>
      <c r="D411" s="103">
        <v>1</v>
      </c>
      <c r="E411" s="103">
        <v>91.188249999999996</v>
      </c>
      <c r="F411" s="103">
        <v>88.088419999999999</v>
      </c>
    </row>
    <row r="412" spans="1:6" x14ac:dyDescent="0.2">
      <c r="A412" s="4">
        <v>410</v>
      </c>
      <c r="B412" s="103">
        <v>202209</v>
      </c>
      <c r="C412" s="103">
        <v>18</v>
      </c>
      <c r="D412" s="103">
        <v>2</v>
      </c>
      <c r="E412" s="103">
        <v>91.188249999999996</v>
      </c>
      <c r="F412" s="103">
        <v>78.908140000000003</v>
      </c>
    </row>
    <row r="413" spans="1:6" x14ac:dyDescent="0.2">
      <c r="A413" s="4">
        <v>411</v>
      </c>
      <c r="B413" s="103">
        <v>202209</v>
      </c>
      <c r="C413" s="103">
        <v>18</v>
      </c>
      <c r="D413" s="103">
        <v>3</v>
      </c>
      <c r="E413" s="103">
        <v>91.188249999999996</v>
      </c>
      <c r="F413" s="103">
        <v>78.908140000000003</v>
      </c>
    </row>
    <row r="414" spans="1:6" x14ac:dyDescent="0.2">
      <c r="A414" s="4">
        <v>412</v>
      </c>
      <c r="B414" s="103">
        <v>202209</v>
      </c>
      <c r="C414" s="103">
        <v>18</v>
      </c>
      <c r="D414" s="103">
        <v>4</v>
      </c>
      <c r="E414" s="103">
        <v>91.188249999999996</v>
      </c>
      <c r="F414" s="103">
        <v>76.716250000000002</v>
      </c>
    </row>
    <row r="415" spans="1:6" x14ac:dyDescent="0.2">
      <c r="A415" s="4">
        <v>413</v>
      </c>
      <c r="B415" s="103">
        <v>202209</v>
      </c>
      <c r="C415" s="103">
        <v>18</v>
      </c>
      <c r="D415" s="103">
        <v>5</v>
      </c>
      <c r="E415" s="103">
        <v>91.188249999999996</v>
      </c>
      <c r="F415" s="103">
        <v>72.341639999999998</v>
      </c>
    </row>
    <row r="416" spans="1:6" x14ac:dyDescent="0.2">
      <c r="A416" s="4">
        <v>414</v>
      </c>
      <c r="B416" s="103">
        <v>202209</v>
      </c>
      <c r="C416" s="103">
        <v>18</v>
      </c>
      <c r="D416" s="103">
        <v>6</v>
      </c>
      <c r="E416" s="103">
        <v>91.188249999999996</v>
      </c>
      <c r="F416" s="103">
        <v>72.341639999999998</v>
      </c>
    </row>
    <row r="417" spans="1:6" x14ac:dyDescent="0.2">
      <c r="A417" s="4">
        <v>415</v>
      </c>
      <c r="B417" s="103">
        <v>202209</v>
      </c>
      <c r="C417" s="103">
        <v>18</v>
      </c>
      <c r="D417" s="103">
        <v>7</v>
      </c>
      <c r="E417" s="103">
        <v>91.188249999999996</v>
      </c>
      <c r="F417" s="103">
        <v>72.341639999999998</v>
      </c>
    </row>
    <row r="418" spans="1:6" x14ac:dyDescent="0.2">
      <c r="A418" s="4">
        <v>416</v>
      </c>
      <c r="B418" s="103">
        <v>202209</v>
      </c>
      <c r="C418" s="103">
        <v>18</v>
      </c>
      <c r="D418" s="103">
        <v>8</v>
      </c>
      <c r="E418" s="103">
        <v>91.188249999999996</v>
      </c>
      <c r="F418" s="103">
        <v>72.075670000000002</v>
      </c>
    </row>
    <row r="419" spans="1:6" x14ac:dyDescent="0.2">
      <c r="A419" s="4">
        <v>417</v>
      </c>
      <c r="B419" s="103">
        <v>202209</v>
      </c>
      <c r="C419" s="103">
        <v>18</v>
      </c>
      <c r="D419" s="103">
        <v>9</v>
      </c>
      <c r="E419" s="103">
        <v>91.224930000000001</v>
      </c>
      <c r="F419" s="103">
        <v>50.36768</v>
      </c>
    </row>
    <row r="420" spans="1:6" x14ac:dyDescent="0.2">
      <c r="A420" s="4">
        <v>418</v>
      </c>
      <c r="B420" s="103">
        <v>202209</v>
      </c>
      <c r="C420" s="103">
        <v>18</v>
      </c>
      <c r="D420" s="103">
        <v>10</v>
      </c>
      <c r="E420" s="103">
        <v>91.224930000000001</v>
      </c>
      <c r="F420" s="103">
        <v>0</v>
      </c>
    </row>
    <row r="421" spans="1:6" x14ac:dyDescent="0.2">
      <c r="A421" s="4">
        <v>419</v>
      </c>
      <c r="B421" s="103">
        <v>202209</v>
      </c>
      <c r="C421" s="103">
        <v>18</v>
      </c>
      <c r="D421" s="103">
        <v>11</v>
      </c>
      <c r="E421" s="103">
        <v>91.224930000000001</v>
      </c>
      <c r="F421" s="103">
        <v>0</v>
      </c>
    </row>
    <row r="422" spans="1:6" x14ac:dyDescent="0.2">
      <c r="A422" s="4">
        <v>420</v>
      </c>
      <c r="B422" s="103">
        <v>202209</v>
      </c>
      <c r="C422" s="103">
        <v>18</v>
      </c>
      <c r="D422" s="103">
        <v>12</v>
      </c>
      <c r="E422" s="103">
        <v>91.224930000000001</v>
      </c>
      <c r="F422" s="103">
        <v>0</v>
      </c>
    </row>
    <row r="423" spans="1:6" x14ac:dyDescent="0.2">
      <c r="A423" s="4">
        <v>421</v>
      </c>
      <c r="B423" s="103">
        <v>202209</v>
      </c>
      <c r="C423" s="103">
        <v>18</v>
      </c>
      <c r="D423" s="103">
        <v>13</v>
      </c>
      <c r="E423" s="103">
        <v>91.224930000000001</v>
      </c>
      <c r="F423" s="103">
        <v>0</v>
      </c>
    </row>
    <row r="424" spans="1:6" x14ac:dyDescent="0.2">
      <c r="A424" s="4">
        <v>422</v>
      </c>
      <c r="B424" s="103">
        <v>202209</v>
      </c>
      <c r="C424" s="103">
        <v>18</v>
      </c>
      <c r="D424" s="103">
        <v>14</v>
      </c>
      <c r="E424" s="103">
        <v>91.224930000000001</v>
      </c>
      <c r="F424" s="103">
        <v>0</v>
      </c>
    </row>
    <row r="425" spans="1:6" x14ac:dyDescent="0.2">
      <c r="A425" s="4">
        <v>423</v>
      </c>
      <c r="B425" s="103">
        <v>202209</v>
      </c>
      <c r="C425" s="103">
        <v>18</v>
      </c>
      <c r="D425" s="103">
        <v>15</v>
      </c>
      <c r="E425" s="103">
        <v>91.224930000000001</v>
      </c>
      <c r="F425" s="103">
        <v>0</v>
      </c>
    </row>
    <row r="426" spans="1:6" x14ac:dyDescent="0.2">
      <c r="A426" s="4">
        <v>424</v>
      </c>
      <c r="B426" s="103">
        <v>202209</v>
      </c>
      <c r="C426" s="103">
        <v>18</v>
      </c>
      <c r="D426" s="103">
        <v>16</v>
      </c>
      <c r="E426" s="103">
        <v>91.224930000000001</v>
      </c>
      <c r="F426" s="103">
        <v>0</v>
      </c>
    </row>
    <row r="427" spans="1:6" x14ac:dyDescent="0.2">
      <c r="A427" s="4">
        <v>425</v>
      </c>
      <c r="B427" s="103">
        <v>202209</v>
      </c>
      <c r="C427" s="103">
        <v>18</v>
      </c>
      <c r="D427" s="103">
        <v>17</v>
      </c>
      <c r="E427" s="103">
        <v>91.224930000000001</v>
      </c>
      <c r="F427" s="103">
        <v>0</v>
      </c>
    </row>
    <row r="428" spans="1:6" x14ac:dyDescent="0.2">
      <c r="A428" s="4">
        <v>426</v>
      </c>
      <c r="B428" s="103">
        <v>202209</v>
      </c>
      <c r="C428" s="103">
        <v>18</v>
      </c>
      <c r="D428" s="103">
        <v>18</v>
      </c>
      <c r="E428" s="103">
        <v>91.224930000000001</v>
      </c>
      <c r="F428" s="103">
        <v>0</v>
      </c>
    </row>
    <row r="429" spans="1:6" x14ac:dyDescent="0.2">
      <c r="A429" s="4">
        <v>427</v>
      </c>
      <c r="B429" s="103">
        <v>202209</v>
      </c>
      <c r="C429" s="103">
        <v>18</v>
      </c>
      <c r="D429" s="103">
        <v>19</v>
      </c>
      <c r="E429" s="103">
        <v>91.298299999999998</v>
      </c>
      <c r="F429" s="103">
        <v>16.819800000000001</v>
      </c>
    </row>
    <row r="430" spans="1:6" x14ac:dyDescent="0.2">
      <c r="A430" s="4">
        <v>428</v>
      </c>
      <c r="B430" s="103">
        <v>202209</v>
      </c>
      <c r="C430" s="103">
        <v>18</v>
      </c>
      <c r="D430" s="103">
        <v>20</v>
      </c>
      <c r="E430" s="103">
        <v>143.47269</v>
      </c>
      <c r="F430" s="103">
        <v>86.529330000000002</v>
      </c>
    </row>
    <row r="431" spans="1:6" x14ac:dyDescent="0.2">
      <c r="A431" s="4">
        <v>429</v>
      </c>
      <c r="B431" s="103">
        <v>202209</v>
      </c>
      <c r="C431" s="103">
        <v>18</v>
      </c>
      <c r="D431" s="103">
        <v>21</v>
      </c>
      <c r="E431" s="103">
        <v>282.97429</v>
      </c>
      <c r="F431" s="103">
        <v>96.296549999999996</v>
      </c>
    </row>
    <row r="432" spans="1:6" x14ac:dyDescent="0.2">
      <c r="A432" s="4">
        <v>430</v>
      </c>
      <c r="B432" s="103">
        <v>202209</v>
      </c>
      <c r="C432" s="103">
        <v>18</v>
      </c>
      <c r="D432" s="103">
        <v>22</v>
      </c>
      <c r="E432" s="103">
        <v>91.298299999999998</v>
      </c>
      <c r="F432" s="103">
        <v>96.296549999999996</v>
      </c>
    </row>
    <row r="433" spans="1:6" x14ac:dyDescent="0.2">
      <c r="A433" s="4">
        <v>431</v>
      </c>
      <c r="B433" s="103">
        <v>202209</v>
      </c>
      <c r="C433" s="103">
        <v>18</v>
      </c>
      <c r="D433" s="103">
        <v>23</v>
      </c>
      <c r="E433" s="103">
        <v>91.298299999999998</v>
      </c>
      <c r="F433" s="103">
        <v>96.296549999999996</v>
      </c>
    </row>
    <row r="434" spans="1:6" x14ac:dyDescent="0.2">
      <c r="A434" s="4">
        <v>432</v>
      </c>
      <c r="B434" s="103">
        <v>202209</v>
      </c>
      <c r="C434" s="103">
        <v>18</v>
      </c>
      <c r="D434" s="103">
        <v>24</v>
      </c>
      <c r="E434" s="103">
        <v>91.298299999999998</v>
      </c>
      <c r="F434" s="103">
        <v>96.296549999999996</v>
      </c>
    </row>
    <row r="435" spans="1:6" x14ac:dyDescent="0.2">
      <c r="A435" s="4">
        <v>433</v>
      </c>
      <c r="B435" s="103">
        <v>202209</v>
      </c>
      <c r="C435" s="103">
        <v>19</v>
      </c>
      <c r="D435" s="103">
        <v>1</v>
      </c>
      <c r="E435" s="103">
        <v>91.069019999999995</v>
      </c>
      <c r="F435" s="103">
        <v>88.436920000000001</v>
      </c>
    </row>
    <row r="436" spans="1:6" x14ac:dyDescent="0.2">
      <c r="A436" s="4">
        <v>434</v>
      </c>
      <c r="B436" s="103">
        <v>202209</v>
      </c>
      <c r="C436" s="103">
        <v>19</v>
      </c>
      <c r="D436" s="103">
        <v>2</v>
      </c>
      <c r="E436" s="103">
        <v>91.069019999999995</v>
      </c>
      <c r="F436" s="103">
        <v>88.436920000000001</v>
      </c>
    </row>
    <row r="437" spans="1:6" x14ac:dyDescent="0.2">
      <c r="A437" s="4">
        <v>435</v>
      </c>
      <c r="B437" s="103">
        <v>202209</v>
      </c>
      <c r="C437" s="103">
        <v>19</v>
      </c>
      <c r="D437" s="103">
        <v>3</v>
      </c>
      <c r="E437" s="103">
        <v>91.069019999999995</v>
      </c>
      <c r="F437" s="103">
        <v>79.513440000000003</v>
      </c>
    </row>
    <row r="438" spans="1:6" x14ac:dyDescent="0.2">
      <c r="A438" s="4">
        <v>436</v>
      </c>
      <c r="B438" s="103">
        <v>202209</v>
      </c>
      <c r="C438" s="103">
        <v>19</v>
      </c>
      <c r="D438" s="103">
        <v>4</v>
      </c>
      <c r="E438" s="103">
        <v>91.069019999999995</v>
      </c>
      <c r="F438" s="103">
        <v>87.217160000000007</v>
      </c>
    </row>
    <row r="439" spans="1:6" x14ac:dyDescent="0.2">
      <c r="A439" s="4">
        <v>437</v>
      </c>
      <c r="B439" s="103">
        <v>202209</v>
      </c>
      <c r="C439" s="103">
        <v>19</v>
      </c>
      <c r="D439" s="103">
        <v>5</v>
      </c>
      <c r="E439" s="103">
        <v>91.069019999999995</v>
      </c>
      <c r="F439" s="103">
        <v>88.427750000000003</v>
      </c>
    </row>
    <row r="440" spans="1:6" x14ac:dyDescent="0.2">
      <c r="A440" s="4">
        <v>438</v>
      </c>
      <c r="B440" s="103">
        <v>202209</v>
      </c>
      <c r="C440" s="103">
        <v>19</v>
      </c>
      <c r="D440" s="103">
        <v>6</v>
      </c>
      <c r="E440" s="103">
        <v>91.069019999999995</v>
      </c>
      <c r="F440" s="103">
        <v>88.427750000000003</v>
      </c>
    </row>
    <row r="441" spans="1:6" x14ac:dyDescent="0.2">
      <c r="A441" s="4">
        <v>439</v>
      </c>
      <c r="B441" s="103">
        <v>202209</v>
      </c>
      <c r="C441" s="103">
        <v>19</v>
      </c>
      <c r="D441" s="103">
        <v>7</v>
      </c>
      <c r="E441" s="103">
        <v>91.069019999999995</v>
      </c>
      <c r="F441" s="103">
        <v>88.427750000000003</v>
      </c>
    </row>
    <row r="442" spans="1:6" x14ac:dyDescent="0.2">
      <c r="A442" s="4">
        <v>440</v>
      </c>
      <c r="B442" s="103">
        <v>202209</v>
      </c>
      <c r="C442" s="103">
        <v>19</v>
      </c>
      <c r="D442" s="103">
        <v>8</v>
      </c>
      <c r="E442" s="103">
        <v>91.069019999999995</v>
      </c>
      <c r="F442" s="103">
        <v>88.427750000000003</v>
      </c>
    </row>
    <row r="443" spans="1:6" x14ac:dyDescent="0.2">
      <c r="A443" s="4">
        <v>441</v>
      </c>
      <c r="B443" s="103">
        <v>202209</v>
      </c>
      <c r="C443" s="103">
        <v>19</v>
      </c>
      <c r="D443" s="103">
        <v>9</v>
      </c>
      <c r="E443" s="103">
        <v>91.179079999999999</v>
      </c>
      <c r="F443" s="103">
        <v>37.784930000000003</v>
      </c>
    </row>
    <row r="444" spans="1:6" x14ac:dyDescent="0.2">
      <c r="A444" s="4">
        <v>442</v>
      </c>
      <c r="B444" s="103">
        <v>202209</v>
      </c>
      <c r="C444" s="103">
        <v>19</v>
      </c>
      <c r="D444" s="103">
        <v>10</v>
      </c>
      <c r="E444" s="103">
        <v>91.179079999999999</v>
      </c>
      <c r="F444" s="103">
        <v>0</v>
      </c>
    </row>
    <row r="445" spans="1:6" x14ac:dyDescent="0.2">
      <c r="A445" s="4">
        <v>443</v>
      </c>
      <c r="B445" s="103">
        <v>202209</v>
      </c>
      <c r="C445" s="103">
        <v>19</v>
      </c>
      <c r="D445" s="103">
        <v>11</v>
      </c>
      <c r="E445" s="103">
        <v>91.179079999999999</v>
      </c>
      <c r="F445" s="103">
        <v>0</v>
      </c>
    </row>
    <row r="446" spans="1:6" x14ac:dyDescent="0.2">
      <c r="A446" s="4">
        <v>444</v>
      </c>
      <c r="B446" s="103">
        <v>202209</v>
      </c>
      <c r="C446" s="103">
        <v>19</v>
      </c>
      <c r="D446" s="103">
        <v>12</v>
      </c>
      <c r="E446" s="103">
        <v>91.179079999999999</v>
      </c>
      <c r="F446" s="103">
        <v>0</v>
      </c>
    </row>
    <row r="447" spans="1:6" x14ac:dyDescent="0.2">
      <c r="A447" s="4">
        <v>445</v>
      </c>
      <c r="B447" s="103">
        <v>202209</v>
      </c>
      <c r="C447" s="103">
        <v>19</v>
      </c>
      <c r="D447" s="103">
        <v>13</v>
      </c>
      <c r="E447" s="103">
        <v>91.179079999999999</v>
      </c>
      <c r="F447" s="103">
        <v>0</v>
      </c>
    </row>
    <row r="448" spans="1:6" x14ac:dyDescent="0.2">
      <c r="A448" s="4">
        <v>446</v>
      </c>
      <c r="B448" s="103">
        <v>202209</v>
      </c>
      <c r="C448" s="103">
        <v>19</v>
      </c>
      <c r="D448" s="103">
        <v>14</v>
      </c>
      <c r="E448" s="103">
        <v>91.179079999999999</v>
      </c>
      <c r="F448" s="103">
        <v>0</v>
      </c>
    </row>
    <row r="449" spans="1:6" x14ac:dyDescent="0.2">
      <c r="A449" s="4">
        <v>447</v>
      </c>
      <c r="B449" s="103">
        <v>202209</v>
      </c>
      <c r="C449" s="103">
        <v>19</v>
      </c>
      <c r="D449" s="103">
        <v>15</v>
      </c>
      <c r="E449" s="103">
        <v>91.179079999999999</v>
      </c>
      <c r="F449" s="103">
        <v>0</v>
      </c>
    </row>
    <row r="450" spans="1:6" x14ac:dyDescent="0.2">
      <c r="A450" s="4">
        <v>448</v>
      </c>
      <c r="B450" s="103">
        <v>202209</v>
      </c>
      <c r="C450" s="103">
        <v>19</v>
      </c>
      <c r="D450" s="103">
        <v>16</v>
      </c>
      <c r="E450" s="103">
        <v>91.179079999999999</v>
      </c>
      <c r="F450" s="103">
        <v>0</v>
      </c>
    </row>
    <row r="451" spans="1:6" x14ac:dyDescent="0.2">
      <c r="A451" s="4">
        <v>449</v>
      </c>
      <c r="B451" s="103">
        <v>202209</v>
      </c>
      <c r="C451" s="103">
        <v>19</v>
      </c>
      <c r="D451" s="103">
        <v>17</v>
      </c>
      <c r="E451" s="103">
        <v>91.179079999999999</v>
      </c>
      <c r="F451" s="103">
        <v>0</v>
      </c>
    </row>
    <row r="452" spans="1:6" x14ac:dyDescent="0.2">
      <c r="A452" s="4">
        <v>450</v>
      </c>
      <c r="B452" s="103">
        <v>202209</v>
      </c>
      <c r="C452" s="103">
        <v>19</v>
      </c>
      <c r="D452" s="103">
        <v>18</v>
      </c>
      <c r="E452" s="103">
        <v>91.179079999999999</v>
      </c>
      <c r="F452" s="103">
        <v>0</v>
      </c>
    </row>
    <row r="453" spans="1:6" x14ac:dyDescent="0.2">
      <c r="A453" s="4">
        <v>451</v>
      </c>
      <c r="B453" s="103">
        <v>202209</v>
      </c>
      <c r="C453" s="103">
        <v>19</v>
      </c>
      <c r="D453" s="103">
        <v>19</v>
      </c>
      <c r="E453" s="103">
        <v>91.307469999999995</v>
      </c>
      <c r="F453" s="103">
        <v>31.209250000000001</v>
      </c>
    </row>
    <row r="454" spans="1:6" x14ac:dyDescent="0.2">
      <c r="A454" s="4">
        <v>452</v>
      </c>
      <c r="B454" s="103">
        <v>202209</v>
      </c>
      <c r="C454" s="103">
        <v>19</v>
      </c>
      <c r="D454" s="103">
        <v>20</v>
      </c>
      <c r="E454" s="103">
        <v>222.27995000000001</v>
      </c>
      <c r="F454" s="103">
        <v>101.59744999999999</v>
      </c>
    </row>
    <row r="455" spans="1:6" x14ac:dyDescent="0.2">
      <c r="A455" s="4">
        <v>453</v>
      </c>
      <c r="B455" s="103">
        <v>202209</v>
      </c>
      <c r="C455" s="103">
        <v>19</v>
      </c>
      <c r="D455" s="103">
        <v>21</v>
      </c>
      <c r="E455" s="103">
        <v>315.82517000000001</v>
      </c>
      <c r="F455" s="103">
        <v>94.68244</v>
      </c>
    </row>
    <row r="456" spans="1:6" x14ac:dyDescent="0.2">
      <c r="A456" s="4">
        <v>454</v>
      </c>
      <c r="B456" s="103">
        <v>202209</v>
      </c>
      <c r="C456" s="103">
        <v>19</v>
      </c>
      <c r="D456" s="103">
        <v>22</v>
      </c>
      <c r="E456" s="103">
        <v>315.82517000000001</v>
      </c>
      <c r="F456" s="103">
        <v>94.443989999999999</v>
      </c>
    </row>
    <row r="457" spans="1:6" x14ac:dyDescent="0.2">
      <c r="A457" s="4">
        <v>455</v>
      </c>
      <c r="B457" s="103">
        <v>202209</v>
      </c>
      <c r="C457" s="103">
        <v>19</v>
      </c>
      <c r="D457" s="103">
        <v>23</v>
      </c>
      <c r="E457" s="103">
        <v>315.82517000000001</v>
      </c>
      <c r="F457" s="103">
        <v>94.443989999999999</v>
      </c>
    </row>
    <row r="458" spans="1:6" x14ac:dyDescent="0.2">
      <c r="A458" s="4">
        <v>456</v>
      </c>
      <c r="B458" s="103">
        <v>202209</v>
      </c>
      <c r="C458" s="103">
        <v>19</v>
      </c>
      <c r="D458" s="103">
        <v>24</v>
      </c>
      <c r="E458" s="103">
        <v>315.82517000000001</v>
      </c>
      <c r="F458" s="103">
        <v>94.443989999999999</v>
      </c>
    </row>
    <row r="459" spans="1:6" x14ac:dyDescent="0.2">
      <c r="A459" s="4">
        <v>457</v>
      </c>
      <c r="B459" s="103">
        <v>202209</v>
      </c>
      <c r="C459" s="103">
        <v>20</v>
      </c>
      <c r="D459" s="103">
        <v>1</v>
      </c>
      <c r="E459" s="103">
        <v>286.66107</v>
      </c>
      <c r="F459" s="103">
        <v>87.602350000000001</v>
      </c>
    </row>
    <row r="460" spans="1:6" x14ac:dyDescent="0.2">
      <c r="A460" s="4">
        <v>458</v>
      </c>
      <c r="B460" s="103">
        <v>202209</v>
      </c>
      <c r="C460" s="103">
        <v>20</v>
      </c>
      <c r="D460" s="103">
        <v>2</v>
      </c>
      <c r="E460" s="103">
        <v>169.95883000000001</v>
      </c>
      <c r="F460" s="103">
        <v>87.602350000000001</v>
      </c>
    </row>
    <row r="461" spans="1:6" x14ac:dyDescent="0.2">
      <c r="A461" s="4">
        <v>459</v>
      </c>
      <c r="B461" s="103">
        <v>202209</v>
      </c>
      <c r="C461" s="103">
        <v>20</v>
      </c>
      <c r="D461" s="103">
        <v>3</v>
      </c>
      <c r="E461" s="103">
        <v>91.334980000000002</v>
      </c>
      <c r="F461" s="103">
        <v>87.602350000000001</v>
      </c>
    </row>
    <row r="462" spans="1:6" x14ac:dyDescent="0.2">
      <c r="A462" s="4">
        <v>460</v>
      </c>
      <c r="B462" s="103">
        <v>202209</v>
      </c>
      <c r="C462" s="103">
        <v>20</v>
      </c>
      <c r="D462" s="103">
        <v>4</v>
      </c>
      <c r="E462" s="103">
        <v>91.334980000000002</v>
      </c>
      <c r="F462" s="103">
        <v>93.60942</v>
      </c>
    </row>
    <row r="463" spans="1:6" x14ac:dyDescent="0.2">
      <c r="A463" s="4">
        <v>461</v>
      </c>
      <c r="B463" s="103">
        <v>202209</v>
      </c>
      <c r="C463" s="103">
        <v>20</v>
      </c>
      <c r="D463" s="103">
        <v>5</v>
      </c>
      <c r="E463" s="103">
        <v>91.334980000000002</v>
      </c>
      <c r="F463" s="103">
        <v>94.407300000000006</v>
      </c>
    </row>
    <row r="464" spans="1:6" x14ac:dyDescent="0.2">
      <c r="A464" s="4">
        <v>462</v>
      </c>
      <c r="B464" s="103">
        <v>202209</v>
      </c>
      <c r="C464" s="103">
        <v>20</v>
      </c>
      <c r="D464" s="103">
        <v>6</v>
      </c>
      <c r="E464" s="103">
        <v>91.334980000000002</v>
      </c>
      <c r="F464" s="103">
        <v>98.626009999999994</v>
      </c>
    </row>
    <row r="465" spans="1:6" x14ac:dyDescent="0.2">
      <c r="A465" s="4">
        <v>463</v>
      </c>
      <c r="B465" s="103">
        <v>202209</v>
      </c>
      <c r="C465" s="103">
        <v>20</v>
      </c>
      <c r="D465" s="103">
        <v>7</v>
      </c>
      <c r="E465" s="103">
        <v>182.05551</v>
      </c>
      <c r="F465" s="103">
        <v>110.1174</v>
      </c>
    </row>
    <row r="466" spans="1:6" x14ac:dyDescent="0.2">
      <c r="A466" s="4">
        <v>464</v>
      </c>
      <c r="B466" s="103">
        <v>202209</v>
      </c>
      <c r="C466" s="103">
        <v>20</v>
      </c>
      <c r="D466" s="103">
        <v>8</v>
      </c>
      <c r="E466" s="103">
        <v>312.45938000000001</v>
      </c>
      <c r="F466" s="103">
        <v>121.60879</v>
      </c>
    </row>
    <row r="467" spans="1:6" x14ac:dyDescent="0.2">
      <c r="A467" s="4">
        <v>465</v>
      </c>
      <c r="B467" s="103">
        <v>202209</v>
      </c>
      <c r="C467" s="103">
        <v>20</v>
      </c>
      <c r="D467" s="103">
        <v>9</v>
      </c>
      <c r="E467" s="103">
        <v>318.61318999999997</v>
      </c>
      <c r="F467" s="103">
        <v>120.92095</v>
      </c>
    </row>
    <row r="468" spans="1:6" x14ac:dyDescent="0.2">
      <c r="A468" s="4">
        <v>466</v>
      </c>
      <c r="B468" s="103">
        <v>202209</v>
      </c>
      <c r="C468" s="103">
        <v>20</v>
      </c>
      <c r="D468" s="103">
        <v>10</v>
      </c>
      <c r="E468" s="103">
        <v>318.61318999999997</v>
      </c>
      <c r="F468" s="103">
        <v>79.806910000000002</v>
      </c>
    </row>
    <row r="469" spans="1:6" x14ac:dyDescent="0.2">
      <c r="A469" s="4">
        <v>467</v>
      </c>
      <c r="B469" s="103">
        <v>202209</v>
      </c>
      <c r="C469" s="103">
        <v>20</v>
      </c>
      <c r="D469" s="103">
        <v>11</v>
      </c>
      <c r="E469" s="103">
        <v>318.61318999999997</v>
      </c>
      <c r="F469" s="103">
        <v>76.321889999999996</v>
      </c>
    </row>
    <row r="470" spans="1:6" x14ac:dyDescent="0.2">
      <c r="A470" s="4">
        <v>468</v>
      </c>
      <c r="B470" s="103">
        <v>202209</v>
      </c>
      <c r="C470" s="103">
        <v>20</v>
      </c>
      <c r="D470" s="103">
        <v>12</v>
      </c>
      <c r="E470" s="103">
        <v>318.61318999999997</v>
      </c>
      <c r="F470" s="103">
        <v>76.321889999999996</v>
      </c>
    </row>
    <row r="471" spans="1:6" x14ac:dyDescent="0.2">
      <c r="A471" s="4">
        <v>469</v>
      </c>
      <c r="B471" s="103">
        <v>202209</v>
      </c>
      <c r="C471" s="103">
        <v>20</v>
      </c>
      <c r="D471" s="103">
        <v>13</v>
      </c>
      <c r="E471" s="103">
        <v>318.61318999999997</v>
      </c>
      <c r="F471" s="103">
        <v>76.321889999999996</v>
      </c>
    </row>
    <row r="472" spans="1:6" x14ac:dyDescent="0.2">
      <c r="A472" s="4">
        <v>470</v>
      </c>
      <c r="B472" s="103">
        <v>202209</v>
      </c>
      <c r="C472" s="103">
        <v>20</v>
      </c>
      <c r="D472" s="103">
        <v>14</v>
      </c>
      <c r="E472" s="103">
        <v>318.61318999999997</v>
      </c>
      <c r="F472" s="103">
        <v>76.321889999999996</v>
      </c>
    </row>
    <row r="473" spans="1:6" x14ac:dyDescent="0.2">
      <c r="A473" s="4">
        <v>471</v>
      </c>
      <c r="B473" s="103">
        <v>202209</v>
      </c>
      <c r="C473" s="103">
        <v>20</v>
      </c>
      <c r="D473" s="103">
        <v>15</v>
      </c>
      <c r="E473" s="103">
        <v>318.61318999999997</v>
      </c>
      <c r="F473" s="103">
        <v>76.321889999999996</v>
      </c>
    </row>
    <row r="474" spans="1:6" x14ac:dyDescent="0.2">
      <c r="A474" s="4">
        <v>472</v>
      </c>
      <c r="B474" s="103">
        <v>202209</v>
      </c>
      <c r="C474" s="103">
        <v>20</v>
      </c>
      <c r="D474" s="103">
        <v>16</v>
      </c>
      <c r="E474" s="103">
        <v>318.61318999999997</v>
      </c>
      <c r="F474" s="103">
        <v>76.321889999999996</v>
      </c>
    </row>
    <row r="475" spans="1:6" x14ac:dyDescent="0.2">
      <c r="A475" s="4">
        <v>473</v>
      </c>
      <c r="B475" s="103">
        <v>202209</v>
      </c>
      <c r="C475" s="103">
        <v>20</v>
      </c>
      <c r="D475" s="103">
        <v>17</v>
      </c>
      <c r="E475" s="103">
        <v>318.61318999999997</v>
      </c>
      <c r="F475" s="103">
        <v>80.063699999999997</v>
      </c>
    </row>
    <row r="476" spans="1:6" x14ac:dyDescent="0.2">
      <c r="A476" s="4">
        <v>474</v>
      </c>
      <c r="B476" s="103">
        <v>202209</v>
      </c>
      <c r="C476" s="103">
        <v>20</v>
      </c>
      <c r="D476" s="103">
        <v>18</v>
      </c>
      <c r="E476" s="103">
        <v>318.61318999999997</v>
      </c>
      <c r="F476" s="103">
        <v>80.815730000000002</v>
      </c>
    </row>
    <row r="477" spans="1:6" x14ac:dyDescent="0.2">
      <c r="A477" s="4">
        <v>475</v>
      </c>
      <c r="B477" s="103">
        <v>202209</v>
      </c>
      <c r="C477" s="103">
        <v>20</v>
      </c>
      <c r="D477" s="103">
        <v>19</v>
      </c>
      <c r="E477" s="103">
        <v>273.60142999999999</v>
      </c>
      <c r="F477" s="103">
        <v>108.10893</v>
      </c>
    </row>
    <row r="478" spans="1:6" x14ac:dyDescent="0.2">
      <c r="A478" s="4">
        <v>476</v>
      </c>
      <c r="B478" s="103">
        <v>202209</v>
      </c>
      <c r="C478" s="103">
        <v>20</v>
      </c>
      <c r="D478" s="103">
        <v>20</v>
      </c>
      <c r="E478" s="103">
        <v>304.92072999999999</v>
      </c>
      <c r="F478" s="103">
        <v>158.18313000000001</v>
      </c>
    </row>
    <row r="479" spans="1:6" x14ac:dyDescent="0.2">
      <c r="A479" s="4">
        <v>477</v>
      </c>
      <c r="B479" s="103">
        <v>202209</v>
      </c>
      <c r="C479" s="103">
        <v>20</v>
      </c>
      <c r="D479" s="103">
        <v>21</v>
      </c>
      <c r="E479" s="103">
        <v>315.35744</v>
      </c>
      <c r="F479" s="103">
        <v>168.17963</v>
      </c>
    </row>
    <row r="480" spans="1:6" x14ac:dyDescent="0.2">
      <c r="A480" s="4">
        <v>478</v>
      </c>
      <c r="B480" s="103">
        <v>202209</v>
      </c>
      <c r="C480" s="103">
        <v>20</v>
      </c>
      <c r="D480" s="103">
        <v>22</v>
      </c>
      <c r="E480" s="103">
        <v>315.35744</v>
      </c>
      <c r="F480" s="103">
        <v>169.74789000000001</v>
      </c>
    </row>
    <row r="481" spans="1:6" x14ac:dyDescent="0.2">
      <c r="A481" s="4">
        <v>479</v>
      </c>
      <c r="B481" s="103">
        <v>202209</v>
      </c>
      <c r="C481" s="103">
        <v>20</v>
      </c>
      <c r="D481" s="103">
        <v>23</v>
      </c>
      <c r="E481" s="103">
        <v>315.35744</v>
      </c>
      <c r="F481" s="103">
        <v>169.74789000000001</v>
      </c>
    </row>
    <row r="482" spans="1:6" x14ac:dyDescent="0.2">
      <c r="A482" s="4">
        <v>480</v>
      </c>
      <c r="B482" s="103">
        <v>202209</v>
      </c>
      <c r="C482" s="103">
        <v>20</v>
      </c>
      <c r="D482" s="103">
        <v>24</v>
      </c>
      <c r="E482" s="103">
        <v>315.35744</v>
      </c>
      <c r="F482" s="103">
        <v>148.70022</v>
      </c>
    </row>
    <row r="483" spans="1:6" x14ac:dyDescent="0.2">
      <c r="A483" s="4">
        <v>481</v>
      </c>
      <c r="B483" s="103">
        <v>202209</v>
      </c>
      <c r="C483" s="103">
        <v>21</v>
      </c>
      <c r="D483" s="103">
        <v>1</v>
      </c>
      <c r="E483" s="103">
        <v>315.38157999999999</v>
      </c>
      <c r="F483" s="103">
        <v>159.18539999999999</v>
      </c>
    </row>
    <row r="484" spans="1:6" x14ac:dyDescent="0.2">
      <c r="A484" s="4">
        <v>482</v>
      </c>
      <c r="B484" s="103">
        <v>202209</v>
      </c>
      <c r="C484" s="103">
        <v>21</v>
      </c>
      <c r="D484" s="103">
        <v>2</v>
      </c>
      <c r="E484" s="103">
        <v>315.38157999999999</v>
      </c>
      <c r="F484" s="103">
        <v>159.18539999999999</v>
      </c>
    </row>
    <row r="485" spans="1:6" x14ac:dyDescent="0.2">
      <c r="A485" s="4">
        <v>483</v>
      </c>
      <c r="B485" s="103">
        <v>202209</v>
      </c>
      <c r="C485" s="103">
        <v>21</v>
      </c>
      <c r="D485" s="103">
        <v>3</v>
      </c>
      <c r="E485" s="103">
        <v>315.38157999999999</v>
      </c>
      <c r="F485" s="103">
        <v>159.18539999999999</v>
      </c>
    </row>
    <row r="486" spans="1:6" x14ac:dyDescent="0.2">
      <c r="A486" s="4">
        <v>484</v>
      </c>
      <c r="B486" s="103">
        <v>202209</v>
      </c>
      <c r="C486" s="103">
        <v>21</v>
      </c>
      <c r="D486" s="103">
        <v>4</v>
      </c>
      <c r="E486" s="103">
        <v>299.73428999999999</v>
      </c>
      <c r="F486" s="103">
        <v>159.18539999999999</v>
      </c>
    </row>
    <row r="487" spans="1:6" x14ac:dyDescent="0.2">
      <c r="A487" s="4">
        <v>485</v>
      </c>
      <c r="B487" s="103">
        <v>202209</v>
      </c>
      <c r="C487" s="103">
        <v>21</v>
      </c>
      <c r="D487" s="103">
        <v>5</v>
      </c>
      <c r="E487" s="103">
        <v>256.71345000000002</v>
      </c>
      <c r="F487" s="103">
        <v>159.18539999999999</v>
      </c>
    </row>
    <row r="488" spans="1:6" x14ac:dyDescent="0.2">
      <c r="A488" s="4">
        <v>486</v>
      </c>
      <c r="B488" s="103">
        <v>202209</v>
      </c>
      <c r="C488" s="103">
        <v>21</v>
      </c>
      <c r="D488" s="103">
        <v>6</v>
      </c>
      <c r="E488" s="103">
        <v>298.75632999999999</v>
      </c>
      <c r="F488" s="103">
        <v>159.18539999999999</v>
      </c>
    </row>
    <row r="489" spans="1:6" x14ac:dyDescent="0.2">
      <c r="A489" s="4">
        <v>487</v>
      </c>
      <c r="B489" s="103">
        <v>202209</v>
      </c>
      <c r="C489" s="103">
        <v>21</v>
      </c>
      <c r="D489" s="103">
        <v>7</v>
      </c>
      <c r="E489" s="103">
        <v>315.38157999999999</v>
      </c>
      <c r="F489" s="103">
        <v>159.18539999999999</v>
      </c>
    </row>
    <row r="490" spans="1:6" x14ac:dyDescent="0.2">
      <c r="A490" s="4">
        <v>488</v>
      </c>
      <c r="B490" s="103">
        <v>202209</v>
      </c>
      <c r="C490" s="103">
        <v>21</v>
      </c>
      <c r="D490" s="103">
        <v>8</v>
      </c>
      <c r="E490" s="103">
        <v>315.38157999999999</v>
      </c>
      <c r="F490" s="103">
        <v>159.18539999999999</v>
      </c>
    </row>
    <row r="491" spans="1:6" x14ac:dyDescent="0.2">
      <c r="A491" s="4">
        <v>489</v>
      </c>
      <c r="B491" s="103">
        <v>202209</v>
      </c>
      <c r="C491" s="103">
        <v>21</v>
      </c>
      <c r="D491" s="103">
        <v>9</v>
      </c>
      <c r="E491" s="103">
        <v>317.43898000000002</v>
      </c>
      <c r="F491" s="103">
        <v>118.36958</v>
      </c>
    </row>
    <row r="492" spans="1:6" x14ac:dyDescent="0.2">
      <c r="A492" s="4">
        <v>490</v>
      </c>
      <c r="B492" s="103">
        <v>202209</v>
      </c>
      <c r="C492" s="103">
        <v>21</v>
      </c>
      <c r="D492" s="103">
        <v>10</v>
      </c>
      <c r="E492" s="103">
        <v>317.43898000000002</v>
      </c>
      <c r="F492" s="103">
        <v>58.612780000000001</v>
      </c>
    </row>
    <row r="493" spans="1:6" x14ac:dyDescent="0.2">
      <c r="A493" s="4">
        <v>491</v>
      </c>
      <c r="B493" s="103">
        <v>202209</v>
      </c>
      <c r="C493" s="103">
        <v>21</v>
      </c>
      <c r="D493" s="103">
        <v>11</v>
      </c>
      <c r="E493" s="103">
        <v>317.43898000000002</v>
      </c>
      <c r="F493" s="103">
        <v>58.612780000000001</v>
      </c>
    </row>
    <row r="494" spans="1:6" x14ac:dyDescent="0.2">
      <c r="A494" s="4">
        <v>492</v>
      </c>
      <c r="B494" s="103">
        <v>202209</v>
      </c>
      <c r="C494" s="103">
        <v>21</v>
      </c>
      <c r="D494" s="103">
        <v>12</v>
      </c>
      <c r="E494" s="103">
        <v>317.43898000000002</v>
      </c>
      <c r="F494" s="103">
        <v>58.612780000000001</v>
      </c>
    </row>
    <row r="495" spans="1:6" x14ac:dyDescent="0.2">
      <c r="A495" s="4">
        <v>493</v>
      </c>
      <c r="B495" s="103">
        <v>202209</v>
      </c>
      <c r="C495" s="103">
        <v>21</v>
      </c>
      <c r="D495" s="103">
        <v>13</v>
      </c>
      <c r="E495" s="103">
        <v>317.43898000000002</v>
      </c>
      <c r="F495" s="103">
        <v>58.612780000000001</v>
      </c>
    </row>
    <row r="496" spans="1:6" x14ac:dyDescent="0.2">
      <c r="A496" s="4">
        <v>494</v>
      </c>
      <c r="B496" s="103">
        <v>202209</v>
      </c>
      <c r="C496" s="103">
        <v>21</v>
      </c>
      <c r="D496" s="103">
        <v>14</v>
      </c>
      <c r="E496" s="103">
        <v>317.43898000000002</v>
      </c>
      <c r="F496" s="103">
        <v>58.612780000000001</v>
      </c>
    </row>
    <row r="497" spans="1:6" x14ac:dyDescent="0.2">
      <c r="A497" s="4">
        <v>495</v>
      </c>
      <c r="B497" s="103">
        <v>202209</v>
      </c>
      <c r="C497" s="103">
        <v>21</v>
      </c>
      <c r="D497" s="103">
        <v>15</v>
      </c>
      <c r="E497" s="103">
        <v>317.43898000000002</v>
      </c>
      <c r="F497" s="103">
        <v>58.612780000000001</v>
      </c>
    </row>
    <row r="498" spans="1:6" x14ac:dyDescent="0.2">
      <c r="A498" s="4">
        <v>496</v>
      </c>
      <c r="B498" s="103">
        <v>202209</v>
      </c>
      <c r="C498" s="103">
        <v>21</v>
      </c>
      <c r="D498" s="103">
        <v>16</v>
      </c>
      <c r="E498" s="103">
        <v>317.43898000000002</v>
      </c>
      <c r="F498" s="103">
        <v>58.612780000000001</v>
      </c>
    </row>
    <row r="499" spans="1:6" x14ac:dyDescent="0.2">
      <c r="A499" s="4">
        <v>497</v>
      </c>
      <c r="B499" s="103">
        <v>202209</v>
      </c>
      <c r="C499" s="103">
        <v>21</v>
      </c>
      <c r="D499" s="103">
        <v>17</v>
      </c>
      <c r="E499" s="103">
        <v>317.43898000000002</v>
      </c>
      <c r="F499" s="103">
        <v>58.612780000000001</v>
      </c>
    </row>
    <row r="500" spans="1:6" x14ac:dyDescent="0.2">
      <c r="A500" s="4">
        <v>498</v>
      </c>
      <c r="B500" s="103">
        <v>202209</v>
      </c>
      <c r="C500" s="103">
        <v>21</v>
      </c>
      <c r="D500" s="103">
        <v>18</v>
      </c>
      <c r="E500" s="103">
        <v>291.93831999999998</v>
      </c>
      <c r="F500" s="103">
        <v>8.7923799999999996</v>
      </c>
    </row>
    <row r="501" spans="1:6" x14ac:dyDescent="0.2">
      <c r="A501" s="4">
        <v>499</v>
      </c>
      <c r="B501" s="103">
        <v>202209</v>
      </c>
      <c r="C501" s="103">
        <v>21</v>
      </c>
      <c r="D501" s="103">
        <v>19</v>
      </c>
      <c r="E501" s="103">
        <v>98.607489999999999</v>
      </c>
      <c r="F501" s="103">
        <v>56.11253</v>
      </c>
    </row>
    <row r="502" spans="1:6" x14ac:dyDescent="0.2">
      <c r="A502" s="4">
        <v>500</v>
      </c>
      <c r="B502" s="103">
        <v>202209</v>
      </c>
      <c r="C502" s="103">
        <v>21</v>
      </c>
      <c r="D502" s="103">
        <v>20</v>
      </c>
      <c r="E502" s="103">
        <v>98.607489999999999</v>
      </c>
      <c r="F502" s="103">
        <v>151.22336999999999</v>
      </c>
    </row>
    <row r="503" spans="1:6" x14ac:dyDescent="0.2">
      <c r="A503" s="4">
        <v>501</v>
      </c>
      <c r="B503" s="103">
        <v>202209</v>
      </c>
      <c r="C503" s="103">
        <v>21</v>
      </c>
      <c r="D503" s="103">
        <v>21</v>
      </c>
      <c r="E503" s="103">
        <v>98.607489999999999</v>
      </c>
      <c r="F503" s="103">
        <v>155.4212</v>
      </c>
    </row>
    <row r="504" spans="1:6" x14ac:dyDescent="0.2">
      <c r="A504" s="4">
        <v>502</v>
      </c>
      <c r="B504" s="103">
        <v>202209</v>
      </c>
      <c r="C504" s="103">
        <v>21</v>
      </c>
      <c r="D504" s="103">
        <v>22</v>
      </c>
      <c r="E504" s="103">
        <v>98.607489999999999</v>
      </c>
      <c r="F504" s="103">
        <v>151.95222000000001</v>
      </c>
    </row>
    <row r="505" spans="1:6" x14ac:dyDescent="0.2">
      <c r="A505" s="4">
        <v>503</v>
      </c>
      <c r="B505" s="103">
        <v>202209</v>
      </c>
      <c r="C505" s="103">
        <v>21</v>
      </c>
      <c r="D505" s="103">
        <v>23</v>
      </c>
      <c r="E505" s="103">
        <v>190.64606000000001</v>
      </c>
      <c r="F505" s="103">
        <v>151.22336999999999</v>
      </c>
    </row>
    <row r="506" spans="1:6" x14ac:dyDescent="0.2">
      <c r="A506" s="4">
        <v>504</v>
      </c>
      <c r="B506" s="103">
        <v>202209</v>
      </c>
      <c r="C506" s="103">
        <v>21</v>
      </c>
      <c r="D506" s="103">
        <v>24</v>
      </c>
      <c r="E506" s="103">
        <v>282.20488999999998</v>
      </c>
      <c r="F506" s="103">
        <v>132.8175</v>
      </c>
    </row>
    <row r="507" spans="1:6" x14ac:dyDescent="0.2">
      <c r="A507" s="4">
        <v>505</v>
      </c>
      <c r="B507" s="103">
        <v>202209</v>
      </c>
      <c r="C507" s="103">
        <v>22</v>
      </c>
      <c r="D507" s="103">
        <v>1</v>
      </c>
      <c r="E507" s="103">
        <v>250.33045999999999</v>
      </c>
      <c r="F507" s="103">
        <v>111.90982</v>
      </c>
    </row>
    <row r="508" spans="1:6" x14ac:dyDescent="0.2">
      <c r="A508" s="4">
        <v>506</v>
      </c>
      <c r="B508" s="103">
        <v>202209</v>
      </c>
      <c r="C508" s="103">
        <v>22</v>
      </c>
      <c r="D508" s="103">
        <v>2</v>
      </c>
      <c r="E508" s="103">
        <v>124.39478</v>
      </c>
      <c r="F508" s="103">
        <v>85.287610000000001</v>
      </c>
    </row>
    <row r="509" spans="1:6" x14ac:dyDescent="0.2">
      <c r="A509" s="4">
        <v>507</v>
      </c>
      <c r="B509" s="103">
        <v>202209</v>
      </c>
      <c r="C509" s="103">
        <v>22</v>
      </c>
      <c r="D509" s="103">
        <v>3</v>
      </c>
      <c r="E509" s="103">
        <v>99.202079999999995</v>
      </c>
      <c r="F509" s="103">
        <v>70.444890000000001</v>
      </c>
    </row>
    <row r="510" spans="1:6" x14ac:dyDescent="0.2">
      <c r="A510" s="4">
        <v>508</v>
      </c>
      <c r="B510" s="103">
        <v>202209</v>
      </c>
      <c r="C510" s="103">
        <v>22</v>
      </c>
      <c r="D510" s="103">
        <v>4</v>
      </c>
      <c r="E510" s="103">
        <v>99.202079999999995</v>
      </c>
      <c r="F510" s="103">
        <v>82.55856</v>
      </c>
    </row>
    <row r="511" spans="1:6" x14ac:dyDescent="0.2">
      <c r="A511" s="4">
        <v>509</v>
      </c>
      <c r="B511" s="103">
        <v>202209</v>
      </c>
      <c r="C511" s="103">
        <v>22</v>
      </c>
      <c r="D511" s="103">
        <v>5</v>
      </c>
      <c r="E511" s="103">
        <v>99.202079999999995</v>
      </c>
      <c r="F511" s="103">
        <v>82.55856</v>
      </c>
    </row>
    <row r="512" spans="1:6" x14ac:dyDescent="0.2">
      <c r="A512" s="4">
        <v>510</v>
      </c>
      <c r="B512" s="103">
        <v>202209</v>
      </c>
      <c r="C512" s="103">
        <v>22</v>
      </c>
      <c r="D512" s="103">
        <v>6</v>
      </c>
      <c r="E512" s="103">
        <v>130.05710999999999</v>
      </c>
      <c r="F512" s="103">
        <v>94.690780000000004</v>
      </c>
    </row>
    <row r="513" spans="1:6" x14ac:dyDescent="0.2">
      <c r="A513" s="4">
        <v>511</v>
      </c>
      <c r="B513" s="103">
        <v>202209</v>
      </c>
      <c r="C513" s="103">
        <v>22</v>
      </c>
      <c r="D513" s="103">
        <v>7</v>
      </c>
      <c r="E513" s="103">
        <v>288.10095000000001</v>
      </c>
      <c r="F513" s="103">
        <v>116.23547000000001</v>
      </c>
    </row>
    <row r="514" spans="1:6" x14ac:dyDescent="0.2">
      <c r="A514" s="4">
        <v>512</v>
      </c>
      <c r="B514" s="103">
        <v>202209</v>
      </c>
      <c r="C514" s="103">
        <v>22</v>
      </c>
      <c r="D514" s="103">
        <v>8</v>
      </c>
      <c r="E514" s="103">
        <v>288.10095000000001</v>
      </c>
      <c r="F514" s="103">
        <v>132.9811</v>
      </c>
    </row>
    <row r="515" spans="1:6" x14ac:dyDescent="0.2">
      <c r="A515" s="4">
        <v>513</v>
      </c>
      <c r="B515" s="103">
        <v>202209</v>
      </c>
      <c r="C515" s="103">
        <v>22</v>
      </c>
      <c r="D515" s="103">
        <v>9</v>
      </c>
      <c r="E515" s="103">
        <v>288.55579999999998</v>
      </c>
      <c r="F515" s="103">
        <v>62.731140000000003</v>
      </c>
    </row>
    <row r="516" spans="1:6" x14ac:dyDescent="0.2">
      <c r="A516" s="4">
        <v>514</v>
      </c>
      <c r="B516" s="103">
        <v>202209</v>
      </c>
      <c r="C516" s="103">
        <v>22</v>
      </c>
      <c r="D516" s="103">
        <v>10</v>
      </c>
      <c r="E516" s="103">
        <v>288.55579999999998</v>
      </c>
      <c r="F516" s="103">
        <v>0</v>
      </c>
    </row>
    <row r="517" spans="1:6" x14ac:dyDescent="0.2">
      <c r="A517" s="4">
        <v>515</v>
      </c>
      <c r="B517" s="103">
        <v>202209</v>
      </c>
      <c r="C517" s="103">
        <v>22</v>
      </c>
      <c r="D517" s="103">
        <v>11</v>
      </c>
      <c r="E517" s="103">
        <v>317.49862999999999</v>
      </c>
      <c r="F517" s="103">
        <v>0</v>
      </c>
    </row>
    <row r="518" spans="1:6" x14ac:dyDescent="0.2">
      <c r="A518" s="4">
        <v>516</v>
      </c>
      <c r="B518" s="103">
        <v>202209</v>
      </c>
      <c r="C518" s="103">
        <v>22</v>
      </c>
      <c r="D518" s="103">
        <v>12</v>
      </c>
      <c r="E518" s="103">
        <v>318.50114000000002</v>
      </c>
      <c r="F518" s="103">
        <v>0</v>
      </c>
    </row>
    <row r="519" spans="1:6" x14ac:dyDescent="0.2">
      <c r="A519" s="4">
        <v>517</v>
      </c>
      <c r="B519" s="103">
        <v>202209</v>
      </c>
      <c r="C519" s="103">
        <v>22</v>
      </c>
      <c r="D519" s="103">
        <v>13</v>
      </c>
      <c r="E519" s="103">
        <v>318.50114000000002</v>
      </c>
      <c r="F519" s="103">
        <v>0</v>
      </c>
    </row>
    <row r="520" spans="1:6" x14ac:dyDescent="0.2">
      <c r="A520" s="4">
        <v>518</v>
      </c>
      <c r="B520" s="103">
        <v>202209</v>
      </c>
      <c r="C520" s="103">
        <v>22</v>
      </c>
      <c r="D520" s="103">
        <v>14</v>
      </c>
      <c r="E520" s="103">
        <v>318.50114000000002</v>
      </c>
      <c r="F520" s="103">
        <v>0</v>
      </c>
    </row>
    <row r="521" spans="1:6" x14ac:dyDescent="0.2">
      <c r="A521" s="4">
        <v>519</v>
      </c>
      <c r="B521" s="103">
        <v>202209</v>
      </c>
      <c r="C521" s="103">
        <v>22</v>
      </c>
      <c r="D521" s="103">
        <v>15</v>
      </c>
      <c r="E521" s="103">
        <v>318.50114000000002</v>
      </c>
      <c r="F521" s="103">
        <v>0</v>
      </c>
    </row>
    <row r="522" spans="1:6" x14ac:dyDescent="0.2">
      <c r="A522" s="4">
        <v>520</v>
      </c>
      <c r="B522" s="103">
        <v>202209</v>
      </c>
      <c r="C522" s="103">
        <v>22</v>
      </c>
      <c r="D522" s="103">
        <v>16</v>
      </c>
      <c r="E522" s="103">
        <v>318.50114000000002</v>
      </c>
      <c r="F522" s="103">
        <v>0</v>
      </c>
    </row>
    <row r="523" spans="1:6" x14ac:dyDescent="0.2">
      <c r="A523" s="4">
        <v>521</v>
      </c>
      <c r="B523" s="103">
        <v>202209</v>
      </c>
      <c r="C523" s="103">
        <v>22</v>
      </c>
      <c r="D523" s="103">
        <v>17</v>
      </c>
      <c r="E523" s="103">
        <v>296.04676999999998</v>
      </c>
      <c r="F523" s="103">
        <v>0</v>
      </c>
    </row>
    <row r="524" spans="1:6" x14ac:dyDescent="0.2">
      <c r="A524" s="4">
        <v>522</v>
      </c>
      <c r="B524" s="103">
        <v>202209</v>
      </c>
      <c r="C524" s="103">
        <v>22</v>
      </c>
      <c r="D524" s="103">
        <v>18</v>
      </c>
      <c r="E524" s="103">
        <v>288.55579999999998</v>
      </c>
      <c r="F524" s="103">
        <v>0</v>
      </c>
    </row>
    <row r="525" spans="1:6" x14ac:dyDescent="0.2">
      <c r="A525" s="4">
        <v>523</v>
      </c>
      <c r="B525" s="103">
        <v>202209</v>
      </c>
      <c r="C525" s="103">
        <v>22</v>
      </c>
      <c r="D525" s="103">
        <v>19</v>
      </c>
      <c r="E525" s="103">
        <v>291.72113000000002</v>
      </c>
      <c r="F525" s="103">
        <v>71.150360000000006</v>
      </c>
    </row>
    <row r="526" spans="1:6" x14ac:dyDescent="0.2">
      <c r="A526" s="4">
        <v>524</v>
      </c>
      <c r="B526" s="103">
        <v>202209</v>
      </c>
      <c r="C526" s="103">
        <v>22</v>
      </c>
      <c r="D526" s="103">
        <v>20</v>
      </c>
      <c r="E526" s="103">
        <v>291.72113000000002</v>
      </c>
      <c r="F526" s="103">
        <v>156.52152000000001</v>
      </c>
    </row>
    <row r="527" spans="1:6" x14ac:dyDescent="0.2">
      <c r="A527" s="4">
        <v>525</v>
      </c>
      <c r="B527" s="103">
        <v>202209</v>
      </c>
      <c r="C527" s="103">
        <v>22</v>
      </c>
      <c r="D527" s="103">
        <v>21</v>
      </c>
      <c r="E527" s="103">
        <v>291.72113000000002</v>
      </c>
      <c r="F527" s="103">
        <v>147.41538</v>
      </c>
    </row>
    <row r="528" spans="1:6" x14ac:dyDescent="0.2">
      <c r="A528" s="4">
        <v>526</v>
      </c>
      <c r="B528" s="103">
        <v>202209</v>
      </c>
      <c r="C528" s="103">
        <v>22</v>
      </c>
      <c r="D528" s="103">
        <v>22</v>
      </c>
      <c r="E528" s="103">
        <v>291.72113000000002</v>
      </c>
      <c r="F528" s="103">
        <v>111.52924</v>
      </c>
    </row>
    <row r="529" spans="1:6" x14ac:dyDescent="0.2">
      <c r="A529" s="4">
        <v>527</v>
      </c>
      <c r="B529" s="103">
        <v>202209</v>
      </c>
      <c r="C529" s="103">
        <v>22</v>
      </c>
      <c r="D529" s="103">
        <v>23</v>
      </c>
      <c r="E529" s="103">
        <v>291.72113000000002</v>
      </c>
      <c r="F529" s="103">
        <v>148.70564999999999</v>
      </c>
    </row>
    <row r="530" spans="1:6" x14ac:dyDescent="0.2">
      <c r="A530" s="4">
        <v>528</v>
      </c>
      <c r="B530" s="103">
        <v>202209</v>
      </c>
      <c r="C530" s="103">
        <v>22</v>
      </c>
      <c r="D530" s="103">
        <v>24</v>
      </c>
      <c r="E530" s="103">
        <v>291.72113000000002</v>
      </c>
      <c r="F530" s="103">
        <v>156.52152000000001</v>
      </c>
    </row>
    <row r="531" spans="1:6" x14ac:dyDescent="0.2">
      <c r="A531" s="4">
        <v>529</v>
      </c>
      <c r="B531" s="103">
        <v>202209</v>
      </c>
      <c r="C531" s="103">
        <v>23</v>
      </c>
      <c r="D531" s="103">
        <v>1</v>
      </c>
      <c r="E531" s="103">
        <v>293.35309000000001</v>
      </c>
      <c r="F531" s="103">
        <v>160.98885000000001</v>
      </c>
    </row>
    <row r="532" spans="1:6" x14ac:dyDescent="0.2">
      <c r="A532" s="4">
        <v>530</v>
      </c>
      <c r="B532" s="103">
        <v>202209</v>
      </c>
      <c r="C532" s="103">
        <v>23</v>
      </c>
      <c r="D532" s="103">
        <v>2</v>
      </c>
      <c r="E532" s="103">
        <v>293.35309000000001</v>
      </c>
      <c r="F532" s="103">
        <v>156.38864000000001</v>
      </c>
    </row>
    <row r="533" spans="1:6" x14ac:dyDescent="0.2">
      <c r="A533" s="4">
        <v>531</v>
      </c>
      <c r="B533" s="103">
        <v>202209</v>
      </c>
      <c r="C533" s="103">
        <v>23</v>
      </c>
      <c r="D533" s="103">
        <v>3</v>
      </c>
      <c r="E533" s="103">
        <v>293.35309000000001</v>
      </c>
      <c r="F533" s="103">
        <v>121.54903</v>
      </c>
    </row>
    <row r="534" spans="1:6" x14ac:dyDescent="0.2">
      <c r="A534" s="4">
        <v>532</v>
      </c>
      <c r="B534" s="103">
        <v>202209</v>
      </c>
      <c r="C534" s="103">
        <v>23</v>
      </c>
      <c r="D534" s="103">
        <v>4</v>
      </c>
      <c r="E534" s="103">
        <v>276.06941</v>
      </c>
      <c r="F534" s="103">
        <v>129.43511000000001</v>
      </c>
    </row>
    <row r="535" spans="1:6" x14ac:dyDescent="0.2">
      <c r="A535" s="4">
        <v>533</v>
      </c>
      <c r="B535" s="103">
        <v>202209</v>
      </c>
      <c r="C535" s="103">
        <v>23</v>
      </c>
      <c r="D535" s="103">
        <v>5</v>
      </c>
      <c r="E535" s="103">
        <v>256.32602000000003</v>
      </c>
      <c r="F535" s="103">
        <v>160.98885000000001</v>
      </c>
    </row>
    <row r="536" spans="1:6" x14ac:dyDescent="0.2">
      <c r="A536" s="4">
        <v>534</v>
      </c>
      <c r="B536" s="103">
        <v>202209</v>
      </c>
      <c r="C536" s="103">
        <v>23</v>
      </c>
      <c r="D536" s="103">
        <v>6</v>
      </c>
      <c r="E536" s="103">
        <v>256.32602000000003</v>
      </c>
      <c r="F536" s="103">
        <v>160.98885000000001</v>
      </c>
    </row>
    <row r="537" spans="1:6" x14ac:dyDescent="0.2">
      <c r="A537" s="4">
        <v>535</v>
      </c>
      <c r="B537" s="103">
        <v>202209</v>
      </c>
      <c r="C537" s="103">
        <v>23</v>
      </c>
      <c r="D537" s="103">
        <v>7</v>
      </c>
      <c r="E537" s="103">
        <v>256.94565</v>
      </c>
      <c r="F537" s="103">
        <v>168.23653999999999</v>
      </c>
    </row>
    <row r="538" spans="1:6" x14ac:dyDescent="0.2">
      <c r="A538" s="4">
        <v>536</v>
      </c>
      <c r="B538" s="103">
        <v>202209</v>
      </c>
      <c r="C538" s="103">
        <v>23</v>
      </c>
      <c r="D538" s="103">
        <v>8</v>
      </c>
      <c r="E538" s="103">
        <v>293.35309000000001</v>
      </c>
      <c r="F538" s="103">
        <v>168.79983999999999</v>
      </c>
    </row>
    <row r="539" spans="1:6" x14ac:dyDescent="0.2">
      <c r="A539" s="4">
        <v>537</v>
      </c>
      <c r="B539" s="103">
        <v>202209</v>
      </c>
      <c r="C539" s="103">
        <v>23</v>
      </c>
      <c r="D539" s="103">
        <v>9</v>
      </c>
      <c r="E539" s="103">
        <v>296.87365999999997</v>
      </c>
      <c r="F539" s="103">
        <v>93.637910000000005</v>
      </c>
    </row>
    <row r="540" spans="1:6" x14ac:dyDescent="0.2">
      <c r="A540" s="4">
        <v>538</v>
      </c>
      <c r="B540" s="103">
        <v>202209</v>
      </c>
      <c r="C540" s="103">
        <v>23</v>
      </c>
      <c r="D540" s="103">
        <v>10</v>
      </c>
      <c r="E540" s="103">
        <v>296.87365999999997</v>
      </c>
      <c r="F540" s="103">
        <v>48.837420000000002</v>
      </c>
    </row>
    <row r="541" spans="1:6" x14ac:dyDescent="0.2">
      <c r="A541" s="4">
        <v>539</v>
      </c>
      <c r="B541" s="103">
        <v>202209</v>
      </c>
      <c r="C541" s="103">
        <v>23</v>
      </c>
      <c r="D541" s="103">
        <v>11</v>
      </c>
      <c r="E541" s="103">
        <v>296.87365999999997</v>
      </c>
      <c r="F541" s="103">
        <v>80.888729999999995</v>
      </c>
    </row>
    <row r="542" spans="1:6" x14ac:dyDescent="0.2">
      <c r="A542" s="4">
        <v>540</v>
      </c>
      <c r="B542" s="103">
        <v>202209</v>
      </c>
      <c r="C542" s="103">
        <v>23</v>
      </c>
      <c r="D542" s="103">
        <v>12</v>
      </c>
      <c r="E542" s="103">
        <v>296.87365999999997</v>
      </c>
      <c r="F542" s="103">
        <v>112.94005</v>
      </c>
    </row>
    <row r="543" spans="1:6" x14ac:dyDescent="0.2">
      <c r="A543" s="4">
        <v>541</v>
      </c>
      <c r="B543" s="103">
        <v>202209</v>
      </c>
      <c r="C543" s="103">
        <v>23</v>
      </c>
      <c r="D543" s="103">
        <v>13</v>
      </c>
      <c r="E543" s="103">
        <v>296.87365999999997</v>
      </c>
      <c r="F543" s="103">
        <v>48.837420000000002</v>
      </c>
    </row>
    <row r="544" spans="1:6" x14ac:dyDescent="0.2">
      <c r="A544" s="4">
        <v>542</v>
      </c>
      <c r="B544" s="103">
        <v>202209</v>
      </c>
      <c r="C544" s="103">
        <v>23</v>
      </c>
      <c r="D544" s="103">
        <v>14</v>
      </c>
      <c r="E544" s="103">
        <v>296.87365999999997</v>
      </c>
      <c r="F544" s="103">
        <v>48.837420000000002</v>
      </c>
    </row>
    <row r="545" spans="1:6" x14ac:dyDescent="0.2">
      <c r="A545" s="4">
        <v>543</v>
      </c>
      <c r="B545" s="103">
        <v>202209</v>
      </c>
      <c r="C545" s="103">
        <v>23</v>
      </c>
      <c r="D545" s="103">
        <v>15</v>
      </c>
      <c r="E545" s="103">
        <v>296.87365999999997</v>
      </c>
      <c r="F545" s="103">
        <v>48.837420000000002</v>
      </c>
    </row>
    <row r="546" spans="1:6" x14ac:dyDescent="0.2">
      <c r="A546" s="4">
        <v>544</v>
      </c>
      <c r="B546" s="103">
        <v>202209</v>
      </c>
      <c r="C546" s="103">
        <v>23</v>
      </c>
      <c r="D546" s="103">
        <v>16</v>
      </c>
      <c r="E546" s="103">
        <v>296.87365999999997</v>
      </c>
      <c r="F546" s="103">
        <v>48.837420000000002</v>
      </c>
    </row>
    <row r="547" spans="1:6" x14ac:dyDescent="0.2">
      <c r="A547" s="4">
        <v>545</v>
      </c>
      <c r="B547" s="103">
        <v>202209</v>
      </c>
      <c r="C547" s="103">
        <v>23</v>
      </c>
      <c r="D547" s="103">
        <v>17</v>
      </c>
      <c r="E547" s="103">
        <v>296.87365999999997</v>
      </c>
      <c r="F547" s="103">
        <v>48.837420000000002</v>
      </c>
    </row>
    <row r="548" spans="1:6" x14ac:dyDescent="0.2">
      <c r="A548" s="4">
        <v>546</v>
      </c>
      <c r="B548" s="103">
        <v>202209</v>
      </c>
      <c r="C548" s="103">
        <v>23</v>
      </c>
      <c r="D548" s="103">
        <v>18</v>
      </c>
      <c r="E548" s="103">
        <v>290.67745000000002</v>
      </c>
      <c r="F548" s="103">
        <v>48.837420000000002</v>
      </c>
    </row>
    <row r="549" spans="1:6" x14ac:dyDescent="0.2">
      <c r="A549" s="4">
        <v>547</v>
      </c>
      <c r="B549" s="103">
        <v>202209</v>
      </c>
      <c r="C549" s="103">
        <v>23</v>
      </c>
      <c r="D549" s="103">
        <v>19</v>
      </c>
      <c r="E549" s="103">
        <v>257.46199999999999</v>
      </c>
      <c r="F549" s="103">
        <v>113.78498</v>
      </c>
    </row>
    <row r="550" spans="1:6" x14ac:dyDescent="0.2">
      <c r="A550" s="4">
        <v>548</v>
      </c>
      <c r="B550" s="103">
        <v>202209</v>
      </c>
      <c r="C550" s="103">
        <v>23</v>
      </c>
      <c r="D550" s="103">
        <v>20</v>
      </c>
      <c r="E550" s="103">
        <v>257.46199999999999</v>
      </c>
      <c r="F550" s="103">
        <v>175.48423</v>
      </c>
    </row>
    <row r="551" spans="1:6" x14ac:dyDescent="0.2">
      <c r="A551" s="4">
        <v>549</v>
      </c>
      <c r="B551" s="103">
        <v>202209</v>
      </c>
      <c r="C551" s="103">
        <v>23</v>
      </c>
      <c r="D551" s="103">
        <v>21</v>
      </c>
      <c r="E551" s="103">
        <v>276.61392000000001</v>
      </c>
      <c r="F551" s="103">
        <v>159.05488</v>
      </c>
    </row>
    <row r="552" spans="1:6" x14ac:dyDescent="0.2">
      <c r="A552" s="4">
        <v>550</v>
      </c>
      <c r="B552" s="103">
        <v>202209</v>
      </c>
      <c r="C552" s="103">
        <v>23</v>
      </c>
      <c r="D552" s="103">
        <v>22</v>
      </c>
      <c r="E552" s="103">
        <v>297.08019999999999</v>
      </c>
      <c r="F552" s="103">
        <v>153.83505</v>
      </c>
    </row>
    <row r="553" spans="1:6" x14ac:dyDescent="0.2">
      <c r="A553" s="4">
        <v>551</v>
      </c>
      <c r="B553" s="103">
        <v>202209</v>
      </c>
      <c r="C553" s="103">
        <v>23</v>
      </c>
      <c r="D553" s="103">
        <v>23</v>
      </c>
      <c r="E553" s="103">
        <v>297.08019999999999</v>
      </c>
      <c r="F553" s="103">
        <v>90.502250000000004</v>
      </c>
    </row>
    <row r="554" spans="1:6" x14ac:dyDescent="0.2">
      <c r="A554" s="4">
        <v>552</v>
      </c>
      <c r="B554" s="103">
        <v>202209</v>
      </c>
      <c r="C554" s="103">
        <v>23</v>
      </c>
      <c r="D554" s="103">
        <v>24</v>
      </c>
      <c r="E554" s="103">
        <v>297.08019999999999</v>
      </c>
      <c r="F554" s="103">
        <v>124.62836</v>
      </c>
    </row>
    <row r="555" spans="1:6" x14ac:dyDescent="0.2">
      <c r="A555" s="4">
        <v>553</v>
      </c>
      <c r="B555" s="103">
        <v>202209</v>
      </c>
      <c r="C555" s="103">
        <v>24</v>
      </c>
      <c r="D555" s="103">
        <v>1</v>
      </c>
      <c r="E555" s="103">
        <v>288.44738999999998</v>
      </c>
      <c r="F555" s="103">
        <v>36.327060000000003</v>
      </c>
    </row>
    <row r="556" spans="1:6" x14ac:dyDescent="0.2">
      <c r="A556" s="4">
        <v>554</v>
      </c>
      <c r="B556" s="103">
        <v>202209</v>
      </c>
      <c r="C556" s="103">
        <v>24</v>
      </c>
      <c r="D556" s="103">
        <v>2</v>
      </c>
      <c r="E556" s="103">
        <v>273.34884</v>
      </c>
      <c r="F556" s="103">
        <v>0</v>
      </c>
    </row>
    <row r="557" spans="1:6" x14ac:dyDescent="0.2">
      <c r="A557" s="4">
        <v>555</v>
      </c>
      <c r="B557" s="103">
        <v>202209</v>
      </c>
      <c r="C557" s="103">
        <v>24</v>
      </c>
      <c r="D557" s="103">
        <v>3</v>
      </c>
      <c r="E557" s="103">
        <v>260.99462</v>
      </c>
      <c r="F557" s="103">
        <v>0</v>
      </c>
    </row>
    <row r="558" spans="1:6" x14ac:dyDescent="0.2">
      <c r="A558" s="4">
        <v>556</v>
      </c>
      <c r="B558" s="103">
        <v>202209</v>
      </c>
      <c r="C558" s="103">
        <v>24</v>
      </c>
      <c r="D558" s="103">
        <v>4</v>
      </c>
      <c r="E558" s="103">
        <v>260.99462</v>
      </c>
      <c r="F558" s="103">
        <v>0</v>
      </c>
    </row>
    <row r="559" spans="1:6" x14ac:dyDescent="0.2">
      <c r="A559" s="4">
        <v>557</v>
      </c>
      <c r="B559" s="103">
        <v>202209</v>
      </c>
      <c r="C559" s="103">
        <v>24</v>
      </c>
      <c r="D559" s="103">
        <v>5</v>
      </c>
      <c r="E559" s="103">
        <v>260.99462</v>
      </c>
      <c r="F559" s="103">
        <v>0</v>
      </c>
    </row>
    <row r="560" spans="1:6" x14ac:dyDescent="0.2">
      <c r="A560" s="4">
        <v>558</v>
      </c>
      <c r="B560" s="103">
        <v>202209</v>
      </c>
      <c r="C560" s="103">
        <v>24</v>
      </c>
      <c r="D560" s="103">
        <v>6</v>
      </c>
      <c r="E560" s="103">
        <v>260.99462</v>
      </c>
      <c r="F560" s="103">
        <v>0</v>
      </c>
    </row>
    <row r="561" spans="1:6" x14ac:dyDescent="0.2">
      <c r="A561" s="4">
        <v>559</v>
      </c>
      <c r="B561" s="103">
        <v>202209</v>
      </c>
      <c r="C561" s="103">
        <v>24</v>
      </c>
      <c r="D561" s="103">
        <v>7</v>
      </c>
      <c r="E561" s="103">
        <v>260.99462</v>
      </c>
      <c r="F561" s="103">
        <v>0</v>
      </c>
    </row>
    <row r="562" spans="1:6" x14ac:dyDescent="0.2">
      <c r="A562" s="4">
        <v>560</v>
      </c>
      <c r="B562" s="103">
        <v>202209</v>
      </c>
      <c r="C562" s="103">
        <v>24</v>
      </c>
      <c r="D562" s="103">
        <v>8</v>
      </c>
      <c r="E562" s="103">
        <v>260.99462</v>
      </c>
      <c r="F562" s="103">
        <v>0</v>
      </c>
    </row>
    <row r="563" spans="1:6" x14ac:dyDescent="0.2">
      <c r="A563" s="4">
        <v>561</v>
      </c>
      <c r="B563" s="103">
        <v>202209</v>
      </c>
      <c r="C563" s="103">
        <v>24</v>
      </c>
      <c r="D563" s="103">
        <v>9</v>
      </c>
      <c r="E563" s="103">
        <v>278.59231</v>
      </c>
      <c r="F563" s="103">
        <v>0</v>
      </c>
    </row>
    <row r="564" spans="1:6" x14ac:dyDescent="0.2">
      <c r="A564" s="4">
        <v>562</v>
      </c>
      <c r="B564" s="103">
        <v>202209</v>
      </c>
      <c r="C564" s="103">
        <v>24</v>
      </c>
      <c r="D564" s="103">
        <v>10</v>
      </c>
      <c r="E564" s="103">
        <v>292.61576000000002</v>
      </c>
      <c r="F564" s="103">
        <v>0</v>
      </c>
    </row>
    <row r="565" spans="1:6" x14ac:dyDescent="0.2">
      <c r="A565" s="4">
        <v>563</v>
      </c>
      <c r="B565" s="103">
        <v>202209</v>
      </c>
      <c r="C565" s="103">
        <v>24</v>
      </c>
      <c r="D565" s="103">
        <v>11</v>
      </c>
      <c r="E565" s="103">
        <v>292.61576000000002</v>
      </c>
      <c r="F565" s="103">
        <v>0</v>
      </c>
    </row>
    <row r="566" spans="1:6" x14ac:dyDescent="0.2">
      <c r="A566" s="4">
        <v>564</v>
      </c>
      <c r="B566" s="103">
        <v>202209</v>
      </c>
      <c r="C566" s="103">
        <v>24</v>
      </c>
      <c r="D566" s="103">
        <v>12</v>
      </c>
      <c r="E566" s="103">
        <v>292.61576000000002</v>
      </c>
      <c r="F566" s="103">
        <v>0</v>
      </c>
    </row>
    <row r="567" spans="1:6" x14ac:dyDescent="0.2">
      <c r="A567" s="4">
        <v>565</v>
      </c>
      <c r="B567" s="103">
        <v>202209</v>
      </c>
      <c r="C567" s="103">
        <v>24</v>
      </c>
      <c r="D567" s="103">
        <v>13</v>
      </c>
      <c r="E567" s="103">
        <v>292.61576000000002</v>
      </c>
      <c r="F567" s="103">
        <v>0</v>
      </c>
    </row>
    <row r="568" spans="1:6" x14ac:dyDescent="0.2">
      <c r="A568" s="4">
        <v>566</v>
      </c>
      <c r="B568" s="103">
        <v>202209</v>
      </c>
      <c r="C568" s="103">
        <v>24</v>
      </c>
      <c r="D568" s="103">
        <v>14</v>
      </c>
      <c r="E568" s="103">
        <v>292.61576000000002</v>
      </c>
      <c r="F568" s="103">
        <v>0</v>
      </c>
    </row>
    <row r="569" spans="1:6" x14ac:dyDescent="0.2">
      <c r="A569" s="4">
        <v>567</v>
      </c>
      <c r="B569" s="103">
        <v>202209</v>
      </c>
      <c r="C569" s="103">
        <v>24</v>
      </c>
      <c r="D569" s="103">
        <v>15</v>
      </c>
      <c r="E569" s="103">
        <v>292.61576000000002</v>
      </c>
      <c r="F569" s="103">
        <v>0</v>
      </c>
    </row>
    <row r="570" spans="1:6" x14ac:dyDescent="0.2">
      <c r="A570" s="4">
        <v>568</v>
      </c>
      <c r="B570" s="103">
        <v>202209</v>
      </c>
      <c r="C570" s="103">
        <v>24</v>
      </c>
      <c r="D570" s="103">
        <v>16</v>
      </c>
      <c r="E570" s="103">
        <v>292.61576000000002</v>
      </c>
      <c r="F570" s="103">
        <v>0</v>
      </c>
    </row>
    <row r="571" spans="1:6" x14ac:dyDescent="0.2">
      <c r="A571" s="4">
        <v>569</v>
      </c>
      <c r="B571" s="103">
        <v>202209</v>
      </c>
      <c r="C571" s="103">
        <v>24</v>
      </c>
      <c r="D571" s="103">
        <v>17</v>
      </c>
      <c r="E571" s="103">
        <v>292.61576000000002</v>
      </c>
      <c r="F571" s="103">
        <v>0</v>
      </c>
    </row>
    <row r="572" spans="1:6" x14ac:dyDescent="0.2">
      <c r="A572" s="4">
        <v>570</v>
      </c>
      <c r="B572" s="103">
        <v>202209</v>
      </c>
      <c r="C572" s="103">
        <v>24</v>
      </c>
      <c r="D572" s="103">
        <v>18</v>
      </c>
      <c r="E572" s="103">
        <v>292.61576000000002</v>
      </c>
      <c r="F572" s="103">
        <v>0</v>
      </c>
    </row>
    <row r="573" spans="1:6" x14ac:dyDescent="0.2">
      <c r="A573" s="4">
        <v>571</v>
      </c>
      <c r="B573" s="103">
        <v>202209</v>
      </c>
      <c r="C573" s="103">
        <v>24</v>
      </c>
      <c r="D573" s="103">
        <v>19</v>
      </c>
      <c r="E573" s="103">
        <v>295.40724999999998</v>
      </c>
      <c r="F573" s="103">
        <v>62.987650000000002</v>
      </c>
    </row>
    <row r="574" spans="1:6" x14ac:dyDescent="0.2">
      <c r="A574" s="4">
        <v>572</v>
      </c>
      <c r="B574" s="103">
        <v>202209</v>
      </c>
      <c r="C574" s="103">
        <v>24</v>
      </c>
      <c r="D574" s="103">
        <v>20</v>
      </c>
      <c r="E574" s="103">
        <v>295.40724999999998</v>
      </c>
      <c r="F574" s="103">
        <v>146.70397</v>
      </c>
    </row>
    <row r="575" spans="1:6" x14ac:dyDescent="0.2">
      <c r="A575" s="4">
        <v>573</v>
      </c>
      <c r="B575" s="103">
        <v>202209</v>
      </c>
      <c r="C575" s="103">
        <v>24</v>
      </c>
      <c r="D575" s="103">
        <v>21</v>
      </c>
      <c r="E575" s="103">
        <v>295.40724999999998</v>
      </c>
      <c r="F575" s="103">
        <v>146.70397</v>
      </c>
    </row>
    <row r="576" spans="1:6" x14ac:dyDescent="0.2">
      <c r="A576" s="4">
        <v>574</v>
      </c>
      <c r="B576" s="103">
        <v>202209</v>
      </c>
      <c r="C576" s="103">
        <v>24</v>
      </c>
      <c r="D576" s="103">
        <v>22</v>
      </c>
      <c r="E576" s="103">
        <v>295.40724999999998</v>
      </c>
      <c r="F576" s="103">
        <v>146.70397</v>
      </c>
    </row>
    <row r="577" spans="1:6" x14ac:dyDescent="0.2">
      <c r="A577" s="4">
        <v>575</v>
      </c>
      <c r="B577" s="103">
        <v>202209</v>
      </c>
      <c r="C577" s="103">
        <v>24</v>
      </c>
      <c r="D577" s="103">
        <v>23</v>
      </c>
      <c r="E577" s="103">
        <v>295.40724999999998</v>
      </c>
      <c r="F577" s="103">
        <v>143.72387000000001</v>
      </c>
    </row>
    <row r="578" spans="1:6" x14ac:dyDescent="0.2">
      <c r="A578" s="4">
        <v>576</v>
      </c>
      <c r="B578" s="103">
        <v>202209</v>
      </c>
      <c r="C578" s="103">
        <v>24</v>
      </c>
      <c r="D578" s="103">
        <v>24</v>
      </c>
      <c r="E578" s="103">
        <v>295.40724999999998</v>
      </c>
      <c r="F578" s="103">
        <v>130.46430000000001</v>
      </c>
    </row>
    <row r="579" spans="1:6" x14ac:dyDescent="0.2">
      <c r="A579" s="4">
        <v>577</v>
      </c>
      <c r="B579" s="103">
        <v>202209</v>
      </c>
      <c r="C579" s="103">
        <v>25</v>
      </c>
      <c r="D579" s="103">
        <v>1</v>
      </c>
      <c r="E579" s="103">
        <v>272.79243000000002</v>
      </c>
      <c r="F579" s="103">
        <v>75.200400000000002</v>
      </c>
    </row>
    <row r="580" spans="1:6" x14ac:dyDescent="0.2">
      <c r="A580" s="4">
        <v>578</v>
      </c>
      <c r="B580" s="103">
        <v>202209</v>
      </c>
      <c r="C580" s="103">
        <v>25</v>
      </c>
      <c r="D580" s="103">
        <v>2</v>
      </c>
      <c r="E580" s="103">
        <v>260.65512000000001</v>
      </c>
      <c r="F580" s="103">
        <v>63.911850000000001</v>
      </c>
    </row>
    <row r="581" spans="1:6" x14ac:dyDescent="0.2">
      <c r="A581" s="4">
        <v>579</v>
      </c>
      <c r="B581" s="103">
        <v>202209</v>
      </c>
      <c r="C581" s="103">
        <v>25</v>
      </c>
      <c r="D581" s="103">
        <v>3</v>
      </c>
      <c r="E581" s="103">
        <v>284.46762999999999</v>
      </c>
      <c r="F581" s="103">
        <v>61.620190000000001</v>
      </c>
    </row>
    <row r="582" spans="1:6" x14ac:dyDescent="0.2">
      <c r="A582" s="4">
        <v>580</v>
      </c>
      <c r="B582" s="103">
        <v>202209</v>
      </c>
      <c r="C582" s="103">
        <v>25</v>
      </c>
      <c r="D582" s="103">
        <v>4</v>
      </c>
      <c r="E582" s="103">
        <v>283.06245999999999</v>
      </c>
      <c r="F582" s="103">
        <v>61.620190000000001</v>
      </c>
    </row>
    <row r="583" spans="1:6" x14ac:dyDescent="0.2">
      <c r="A583" s="4">
        <v>581</v>
      </c>
      <c r="B583" s="103">
        <v>202209</v>
      </c>
      <c r="C583" s="103">
        <v>25</v>
      </c>
      <c r="D583" s="103">
        <v>5</v>
      </c>
      <c r="E583" s="103">
        <v>260.65512000000001</v>
      </c>
      <c r="F583" s="103">
        <v>61.620190000000001</v>
      </c>
    </row>
    <row r="584" spans="1:6" x14ac:dyDescent="0.2">
      <c r="A584" s="4">
        <v>582</v>
      </c>
      <c r="B584" s="103">
        <v>202209</v>
      </c>
      <c r="C584" s="103">
        <v>25</v>
      </c>
      <c r="D584" s="103">
        <v>6</v>
      </c>
      <c r="E584" s="103">
        <v>260.65512000000001</v>
      </c>
      <c r="F584" s="103">
        <v>63.968440000000001</v>
      </c>
    </row>
    <row r="585" spans="1:6" x14ac:dyDescent="0.2">
      <c r="A585" s="4">
        <v>583</v>
      </c>
      <c r="B585" s="103">
        <v>202209</v>
      </c>
      <c r="C585" s="103">
        <v>25</v>
      </c>
      <c r="D585" s="103">
        <v>7</v>
      </c>
      <c r="E585" s="103">
        <v>260.65512000000001</v>
      </c>
      <c r="F585" s="103">
        <v>64.8172</v>
      </c>
    </row>
    <row r="586" spans="1:6" x14ac:dyDescent="0.2">
      <c r="A586" s="4">
        <v>584</v>
      </c>
      <c r="B586" s="103">
        <v>202209</v>
      </c>
      <c r="C586" s="103">
        <v>25</v>
      </c>
      <c r="D586" s="103">
        <v>8</v>
      </c>
      <c r="E586" s="103">
        <v>260.65512000000001</v>
      </c>
      <c r="F586" s="103">
        <v>53.00996</v>
      </c>
    </row>
    <row r="587" spans="1:6" x14ac:dyDescent="0.2">
      <c r="A587" s="4">
        <v>585</v>
      </c>
      <c r="B587" s="103">
        <v>202209</v>
      </c>
      <c r="C587" s="103">
        <v>25</v>
      </c>
      <c r="D587" s="103">
        <v>9</v>
      </c>
      <c r="E587" s="103">
        <v>172.77985000000001</v>
      </c>
      <c r="F587" s="103">
        <v>0</v>
      </c>
    </row>
    <row r="588" spans="1:6" x14ac:dyDescent="0.2">
      <c r="A588" s="4">
        <v>586</v>
      </c>
      <c r="B588" s="103">
        <v>202209</v>
      </c>
      <c r="C588" s="103">
        <v>25</v>
      </c>
      <c r="D588" s="103">
        <v>10</v>
      </c>
      <c r="E588" s="103">
        <v>91.308040000000005</v>
      </c>
      <c r="F588" s="103">
        <v>57.102890000000002</v>
      </c>
    </row>
    <row r="589" spans="1:6" x14ac:dyDescent="0.2">
      <c r="A589" s="4">
        <v>587</v>
      </c>
      <c r="B589" s="103">
        <v>202209</v>
      </c>
      <c r="C589" s="103">
        <v>25</v>
      </c>
      <c r="D589" s="103">
        <v>11</v>
      </c>
      <c r="E589" s="103">
        <v>91.308040000000005</v>
      </c>
      <c r="F589" s="103">
        <v>71.230080000000001</v>
      </c>
    </row>
    <row r="590" spans="1:6" x14ac:dyDescent="0.2">
      <c r="A590" s="4">
        <v>588</v>
      </c>
      <c r="B590" s="103">
        <v>202209</v>
      </c>
      <c r="C590" s="103">
        <v>25</v>
      </c>
      <c r="D590" s="103">
        <v>12</v>
      </c>
      <c r="E590" s="103">
        <v>91.308040000000005</v>
      </c>
      <c r="F590" s="103">
        <v>73.097359999999995</v>
      </c>
    </row>
    <row r="591" spans="1:6" x14ac:dyDescent="0.2">
      <c r="A591" s="4">
        <v>589</v>
      </c>
      <c r="B591" s="103">
        <v>202209</v>
      </c>
      <c r="C591" s="103">
        <v>25</v>
      </c>
      <c r="D591" s="103">
        <v>13</v>
      </c>
      <c r="E591" s="103">
        <v>91.308040000000005</v>
      </c>
      <c r="F591" s="103">
        <v>73.097359999999995</v>
      </c>
    </row>
    <row r="592" spans="1:6" x14ac:dyDescent="0.2">
      <c r="A592" s="4">
        <v>590</v>
      </c>
      <c r="B592" s="103">
        <v>202209</v>
      </c>
      <c r="C592" s="103">
        <v>25</v>
      </c>
      <c r="D592" s="103">
        <v>14</v>
      </c>
      <c r="E592" s="103">
        <v>91.308040000000005</v>
      </c>
      <c r="F592" s="103">
        <v>38.382950000000001</v>
      </c>
    </row>
    <row r="593" spans="1:6" x14ac:dyDescent="0.2">
      <c r="A593" s="4">
        <v>591</v>
      </c>
      <c r="B593" s="103">
        <v>202209</v>
      </c>
      <c r="C593" s="103">
        <v>25</v>
      </c>
      <c r="D593" s="103">
        <v>15</v>
      </c>
      <c r="E593" s="103">
        <v>91.308040000000005</v>
      </c>
      <c r="F593" s="103">
        <v>0</v>
      </c>
    </row>
    <row r="594" spans="1:6" x14ac:dyDescent="0.2">
      <c r="A594" s="4">
        <v>592</v>
      </c>
      <c r="B594" s="103">
        <v>202209</v>
      </c>
      <c r="C594" s="103">
        <v>25</v>
      </c>
      <c r="D594" s="103">
        <v>16</v>
      </c>
      <c r="E594" s="103">
        <v>91.308040000000005</v>
      </c>
      <c r="F594" s="103">
        <v>0</v>
      </c>
    </row>
    <row r="595" spans="1:6" x14ac:dyDescent="0.2">
      <c r="A595" s="4">
        <v>593</v>
      </c>
      <c r="B595" s="103">
        <v>202209</v>
      </c>
      <c r="C595" s="103">
        <v>25</v>
      </c>
      <c r="D595" s="103">
        <v>17</v>
      </c>
      <c r="E595" s="103">
        <v>91.308040000000005</v>
      </c>
      <c r="F595" s="103">
        <v>0</v>
      </c>
    </row>
    <row r="596" spans="1:6" x14ac:dyDescent="0.2">
      <c r="A596" s="4">
        <v>594</v>
      </c>
      <c r="B596" s="103">
        <v>202209</v>
      </c>
      <c r="C596" s="103">
        <v>25</v>
      </c>
      <c r="D596" s="103">
        <v>18</v>
      </c>
      <c r="E596" s="103">
        <v>91.308040000000005</v>
      </c>
      <c r="F596" s="103">
        <v>49.350850000000001</v>
      </c>
    </row>
    <row r="597" spans="1:6" x14ac:dyDescent="0.2">
      <c r="A597" s="4">
        <v>595</v>
      </c>
      <c r="B597" s="103">
        <v>202209</v>
      </c>
      <c r="C597" s="103">
        <v>25</v>
      </c>
      <c r="D597" s="103">
        <v>19</v>
      </c>
      <c r="E597" s="103">
        <v>91.883309999999994</v>
      </c>
      <c r="F597" s="103">
        <v>69.58914</v>
      </c>
    </row>
    <row r="598" spans="1:6" x14ac:dyDescent="0.2">
      <c r="A598" s="4">
        <v>596</v>
      </c>
      <c r="B598" s="103">
        <v>202209</v>
      </c>
      <c r="C598" s="103">
        <v>25</v>
      </c>
      <c r="D598" s="103">
        <v>20</v>
      </c>
      <c r="E598" s="103">
        <v>91.883309999999994</v>
      </c>
      <c r="F598" s="103">
        <v>71.52243</v>
      </c>
    </row>
    <row r="599" spans="1:6" x14ac:dyDescent="0.2">
      <c r="A599" s="4">
        <v>597</v>
      </c>
      <c r="B599" s="103">
        <v>202209</v>
      </c>
      <c r="C599" s="103">
        <v>25</v>
      </c>
      <c r="D599" s="103">
        <v>21</v>
      </c>
      <c r="E599" s="103">
        <v>91.883309999999994</v>
      </c>
      <c r="F599" s="103">
        <v>71.52243</v>
      </c>
    </row>
    <row r="600" spans="1:6" x14ac:dyDescent="0.2">
      <c r="A600" s="4">
        <v>598</v>
      </c>
      <c r="B600" s="103">
        <v>202209</v>
      </c>
      <c r="C600" s="103">
        <v>25</v>
      </c>
      <c r="D600" s="103">
        <v>22</v>
      </c>
      <c r="E600" s="103">
        <v>91.883309999999994</v>
      </c>
      <c r="F600" s="103">
        <v>71.52243</v>
      </c>
    </row>
    <row r="601" spans="1:6" x14ac:dyDescent="0.2">
      <c r="A601" s="4">
        <v>599</v>
      </c>
      <c r="B601" s="103">
        <v>202209</v>
      </c>
      <c r="C601" s="103">
        <v>25</v>
      </c>
      <c r="D601" s="103">
        <v>23</v>
      </c>
      <c r="E601" s="103">
        <v>91.883309999999994</v>
      </c>
      <c r="F601" s="103">
        <v>71.52243</v>
      </c>
    </row>
    <row r="602" spans="1:6" x14ac:dyDescent="0.2">
      <c r="A602" s="4">
        <v>600</v>
      </c>
      <c r="B602" s="103">
        <v>202209</v>
      </c>
      <c r="C602" s="103">
        <v>25</v>
      </c>
      <c r="D602" s="103">
        <v>24</v>
      </c>
      <c r="E602" s="103">
        <v>91.883309999999994</v>
      </c>
      <c r="F602" s="103">
        <v>71.52243</v>
      </c>
    </row>
    <row r="603" spans="1:6" x14ac:dyDescent="0.2">
      <c r="A603" s="4">
        <v>601</v>
      </c>
      <c r="B603" s="103">
        <v>202209</v>
      </c>
      <c r="C603" s="103">
        <v>26</v>
      </c>
      <c r="D603" s="103">
        <v>1</v>
      </c>
      <c r="E603" s="103">
        <v>91.553240000000002</v>
      </c>
      <c r="F603" s="103">
        <v>64.289079999999998</v>
      </c>
    </row>
    <row r="604" spans="1:6" x14ac:dyDescent="0.2">
      <c r="A604" s="4">
        <v>602</v>
      </c>
      <c r="B604" s="103">
        <v>202209</v>
      </c>
      <c r="C604" s="103">
        <v>26</v>
      </c>
      <c r="D604" s="103">
        <v>2</v>
      </c>
      <c r="E604" s="103">
        <v>91.553240000000002</v>
      </c>
      <c r="F604" s="103">
        <v>64.289079999999998</v>
      </c>
    </row>
    <row r="605" spans="1:6" x14ac:dyDescent="0.2">
      <c r="A605" s="4">
        <v>603</v>
      </c>
      <c r="B605" s="103">
        <v>202209</v>
      </c>
      <c r="C605" s="103">
        <v>26</v>
      </c>
      <c r="D605" s="103">
        <v>3</v>
      </c>
      <c r="E605" s="103">
        <v>91.553240000000002</v>
      </c>
      <c r="F605" s="103">
        <v>64.864350000000002</v>
      </c>
    </row>
    <row r="606" spans="1:6" x14ac:dyDescent="0.2">
      <c r="A606" s="4">
        <v>604</v>
      </c>
      <c r="B606" s="103">
        <v>202209</v>
      </c>
      <c r="C606" s="103">
        <v>26</v>
      </c>
      <c r="D606" s="103">
        <v>4</v>
      </c>
      <c r="E606" s="103">
        <v>91.553240000000002</v>
      </c>
      <c r="F606" s="103">
        <v>64.864350000000002</v>
      </c>
    </row>
    <row r="607" spans="1:6" x14ac:dyDescent="0.2">
      <c r="A607" s="4">
        <v>605</v>
      </c>
      <c r="B607" s="103">
        <v>202209</v>
      </c>
      <c r="C607" s="103">
        <v>26</v>
      </c>
      <c r="D607" s="103">
        <v>5</v>
      </c>
      <c r="E607" s="103">
        <v>91.553240000000002</v>
      </c>
      <c r="F607" s="103">
        <v>65.958320000000001</v>
      </c>
    </row>
    <row r="608" spans="1:6" x14ac:dyDescent="0.2">
      <c r="A608" s="4">
        <v>606</v>
      </c>
      <c r="B608" s="103">
        <v>202209</v>
      </c>
      <c r="C608" s="103">
        <v>26</v>
      </c>
      <c r="D608" s="103">
        <v>6</v>
      </c>
      <c r="E608" s="103">
        <v>91.553240000000002</v>
      </c>
      <c r="F608" s="103">
        <v>74.210179999999994</v>
      </c>
    </row>
    <row r="609" spans="1:6" x14ac:dyDescent="0.2">
      <c r="A609" s="4">
        <v>607</v>
      </c>
      <c r="B609" s="103">
        <v>202209</v>
      </c>
      <c r="C609" s="103">
        <v>26</v>
      </c>
      <c r="D609" s="103">
        <v>7</v>
      </c>
      <c r="E609" s="103">
        <v>94.222120000000004</v>
      </c>
      <c r="F609" s="103">
        <v>89.308729999999997</v>
      </c>
    </row>
    <row r="610" spans="1:6" x14ac:dyDescent="0.2">
      <c r="A610" s="4">
        <v>608</v>
      </c>
      <c r="B610" s="103">
        <v>202209</v>
      </c>
      <c r="C610" s="103">
        <v>26</v>
      </c>
      <c r="D610" s="103">
        <v>8</v>
      </c>
      <c r="E610" s="103">
        <v>285.09949</v>
      </c>
      <c r="F610" s="103">
        <v>99.07893</v>
      </c>
    </row>
    <row r="611" spans="1:6" x14ac:dyDescent="0.2">
      <c r="A611" s="4">
        <v>609</v>
      </c>
      <c r="B611" s="103">
        <v>202209</v>
      </c>
      <c r="C611" s="103">
        <v>26</v>
      </c>
      <c r="D611" s="103">
        <v>9</v>
      </c>
      <c r="E611" s="103">
        <v>292.50259</v>
      </c>
      <c r="F611" s="103">
        <v>50.275060000000003</v>
      </c>
    </row>
    <row r="612" spans="1:6" x14ac:dyDescent="0.2">
      <c r="A612" s="4">
        <v>610</v>
      </c>
      <c r="B612" s="103">
        <v>202209</v>
      </c>
      <c r="C612" s="103">
        <v>26</v>
      </c>
      <c r="D612" s="103">
        <v>10</v>
      </c>
      <c r="E612" s="103">
        <v>292.50259</v>
      </c>
      <c r="F612" s="103">
        <v>0</v>
      </c>
    </row>
    <row r="613" spans="1:6" x14ac:dyDescent="0.2">
      <c r="A613" s="4">
        <v>611</v>
      </c>
      <c r="B613" s="103">
        <v>202209</v>
      </c>
      <c r="C613" s="103">
        <v>26</v>
      </c>
      <c r="D613" s="103">
        <v>11</v>
      </c>
      <c r="E613" s="103">
        <v>292.50259</v>
      </c>
      <c r="F613" s="103">
        <v>74.738299999999995</v>
      </c>
    </row>
    <row r="614" spans="1:6" x14ac:dyDescent="0.2">
      <c r="A614" s="4">
        <v>612</v>
      </c>
      <c r="B614" s="103">
        <v>202209</v>
      </c>
      <c r="C614" s="103">
        <v>26</v>
      </c>
      <c r="D614" s="103">
        <v>12</v>
      </c>
      <c r="E614" s="103">
        <v>292.50259</v>
      </c>
      <c r="F614" s="103">
        <v>42.739930000000001</v>
      </c>
    </row>
    <row r="615" spans="1:6" x14ac:dyDescent="0.2">
      <c r="A615" s="4">
        <v>613</v>
      </c>
      <c r="B615" s="103">
        <v>202209</v>
      </c>
      <c r="C615" s="103">
        <v>26</v>
      </c>
      <c r="D615" s="103">
        <v>13</v>
      </c>
      <c r="E615" s="103">
        <v>292.50259</v>
      </c>
      <c r="F615" s="103">
        <v>63.063090000000003</v>
      </c>
    </row>
    <row r="616" spans="1:6" x14ac:dyDescent="0.2">
      <c r="A616" s="4">
        <v>614</v>
      </c>
      <c r="B616" s="103">
        <v>202209</v>
      </c>
      <c r="C616" s="103">
        <v>26</v>
      </c>
      <c r="D616" s="103">
        <v>14</v>
      </c>
      <c r="E616" s="103">
        <v>292.50259</v>
      </c>
      <c r="F616" s="103">
        <v>32.771680000000003</v>
      </c>
    </row>
    <row r="617" spans="1:6" x14ac:dyDescent="0.2">
      <c r="A617" s="4">
        <v>615</v>
      </c>
      <c r="B617" s="103">
        <v>202209</v>
      </c>
      <c r="C617" s="103">
        <v>26</v>
      </c>
      <c r="D617" s="103">
        <v>15</v>
      </c>
      <c r="E617" s="103">
        <v>292.50259</v>
      </c>
      <c r="F617" s="103">
        <v>0</v>
      </c>
    </row>
    <row r="618" spans="1:6" x14ac:dyDescent="0.2">
      <c r="A618" s="4">
        <v>616</v>
      </c>
      <c r="B618" s="103">
        <v>202209</v>
      </c>
      <c r="C618" s="103">
        <v>26</v>
      </c>
      <c r="D618" s="103">
        <v>16</v>
      </c>
      <c r="E618" s="103">
        <v>292.50259</v>
      </c>
      <c r="F618" s="103">
        <v>0</v>
      </c>
    </row>
    <row r="619" spans="1:6" x14ac:dyDescent="0.2">
      <c r="A619" s="4">
        <v>617</v>
      </c>
      <c r="B619" s="103">
        <v>202209</v>
      </c>
      <c r="C619" s="103">
        <v>26</v>
      </c>
      <c r="D619" s="103">
        <v>17</v>
      </c>
      <c r="E619" s="103">
        <v>292.50259</v>
      </c>
      <c r="F619" s="103">
        <v>0</v>
      </c>
    </row>
    <row r="620" spans="1:6" x14ac:dyDescent="0.2">
      <c r="A620" s="4">
        <v>618</v>
      </c>
      <c r="B620" s="103">
        <v>202209</v>
      </c>
      <c r="C620" s="103">
        <v>26</v>
      </c>
      <c r="D620" s="103">
        <v>18</v>
      </c>
      <c r="E620" s="103">
        <v>292.50259</v>
      </c>
      <c r="F620" s="103">
        <v>0</v>
      </c>
    </row>
    <row r="621" spans="1:6" x14ac:dyDescent="0.2">
      <c r="A621" s="4">
        <v>619</v>
      </c>
      <c r="B621" s="103">
        <v>202209</v>
      </c>
      <c r="C621" s="103">
        <v>26</v>
      </c>
      <c r="D621" s="103">
        <v>19</v>
      </c>
      <c r="E621" s="103">
        <v>265.80428000000001</v>
      </c>
      <c r="F621" s="103">
        <v>54.70749</v>
      </c>
    </row>
    <row r="622" spans="1:6" x14ac:dyDescent="0.2">
      <c r="A622" s="4">
        <v>620</v>
      </c>
      <c r="B622" s="103">
        <v>202209</v>
      </c>
      <c r="C622" s="103">
        <v>26</v>
      </c>
      <c r="D622" s="103">
        <v>20</v>
      </c>
      <c r="E622" s="103">
        <v>255.68513999999999</v>
      </c>
      <c r="F622" s="103">
        <v>119.40209</v>
      </c>
    </row>
    <row r="623" spans="1:6" x14ac:dyDescent="0.2">
      <c r="A623" s="4">
        <v>621</v>
      </c>
      <c r="B623" s="103">
        <v>202209</v>
      </c>
      <c r="C623" s="103">
        <v>26</v>
      </c>
      <c r="D623" s="103">
        <v>21</v>
      </c>
      <c r="E623" s="103">
        <v>255.68513999999999</v>
      </c>
      <c r="F623" s="103">
        <v>119.16633</v>
      </c>
    </row>
    <row r="624" spans="1:6" x14ac:dyDescent="0.2">
      <c r="A624" s="4">
        <v>622</v>
      </c>
      <c r="B624" s="103">
        <v>202209</v>
      </c>
      <c r="C624" s="103">
        <v>26</v>
      </c>
      <c r="D624" s="103">
        <v>22</v>
      </c>
      <c r="E624" s="103">
        <v>255.68513999999999</v>
      </c>
      <c r="F624" s="103">
        <v>112.18761000000001</v>
      </c>
    </row>
    <row r="625" spans="1:6" x14ac:dyDescent="0.2">
      <c r="A625" s="4">
        <v>623</v>
      </c>
      <c r="B625" s="103">
        <v>202209</v>
      </c>
      <c r="C625" s="103">
        <v>26</v>
      </c>
      <c r="D625" s="103">
        <v>23</v>
      </c>
      <c r="E625" s="103">
        <v>280.69535000000002</v>
      </c>
      <c r="F625" s="103">
        <v>112.18761000000001</v>
      </c>
    </row>
    <row r="626" spans="1:6" x14ac:dyDescent="0.2">
      <c r="A626" s="4">
        <v>624</v>
      </c>
      <c r="B626" s="103">
        <v>202209</v>
      </c>
      <c r="C626" s="103">
        <v>26</v>
      </c>
      <c r="D626" s="103">
        <v>24</v>
      </c>
      <c r="E626" s="103">
        <v>291.40863000000002</v>
      </c>
      <c r="F626" s="103">
        <v>99.041210000000007</v>
      </c>
    </row>
    <row r="627" spans="1:6" x14ac:dyDescent="0.2">
      <c r="A627" s="4">
        <v>625</v>
      </c>
      <c r="B627" s="103">
        <v>202209</v>
      </c>
      <c r="C627" s="103">
        <v>27</v>
      </c>
      <c r="D627" s="103">
        <v>1</v>
      </c>
      <c r="E627" s="103">
        <v>295.67324000000002</v>
      </c>
      <c r="F627" s="103">
        <v>73.807310000000001</v>
      </c>
    </row>
    <row r="628" spans="1:6" x14ac:dyDescent="0.2">
      <c r="A628" s="4">
        <v>626</v>
      </c>
      <c r="B628" s="103">
        <v>202209</v>
      </c>
      <c r="C628" s="103">
        <v>27</v>
      </c>
      <c r="D628" s="103">
        <v>2</v>
      </c>
      <c r="E628" s="103">
        <v>269.67129</v>
      </c>
      <c r="F628" s="103">
        <v>69.840419999999995</v>
      </c>
    </row>
    <row r="629" spans="1:6" x14ac:dyDescent="0.2">
      <c r="A629" s="4">
        <v>627</v>
      </c>
      <c r="B629" s="103">
        <v>202209</v>
      </c>
      <c r="C629" s="103">
        <v>27</v>
      </c>
      <c r="D629" s="103">
        <v>3</v>
      </c>
      <c r="E629" s="103">
        <v>251.10122999999999</v>
      </c>
      <c r="F629" s="103">
        <v>5.8200399999999997</v>
      </c>
    </row>
    <row r="630" spans="1:6" x14ac:dyDescent="0.2">
      <c r="A630" s="4">
        <v>628</v>
      </c>
      <c r="B630" s="103">
        <v>202209</v>
      </c>
      <c r="C630" s="103">
        <v>27</v>
      </c>
      <c r="D630" s="103">
        <v>4</v>
      </c>
      <c r="E630" s="103">
        <v>251.10122999999999</v>
      </c>
      <c r="F630" s="103">
        <v>0</v>
      </c>
    </row>
    <row r="631" spans="1:6" x14ac:dyDescent="0.2">
      <c r="A631" s="4">
        <v>629</v>
      </c>
      <c r="B631" s="103">
        <v>202209</v>
      </c>
      <c r="C631" s="103">
        <v>27</v>
      </c>
      <c r="D631" s="103">
        <v>5</v>
      </c>
      <c r="E631" s="103">
        <v>109.70236</v>
      </c>
      <c r="F631" s="103">
        <v>0</v>
      </c>
    </row>
    <row r="632" spans="1:6" x14ac:dyDescent="0.2">
      <c r="A632" s="4">
        <v>630</v>
      </c>
      <c r="B632" s="103">
        <v>202209</v>
      </c>
      <c r="C632" s="103">
        <v>27</v>
      </c>
      <c r="D632" s="103">
        <v>6</v>
      </c>
      <c r="E632" s="103">
        <v>96.846159999999998</v>
      </c>
      <c r="F632" s="103">
        <v>0</v>
      </c>
    </row>
    <row r="633" spans="1:6" x14ac:dyDescent="0.2">
      <c r="A633" s="4">
        <v>631</v>
      </c>
      <c r="B633" s="103">
        <v>202209</v>
      </c>
      <c r="C633" s="103">
        <v>27</v>
      </c>
      <c r="D633" s="103">
        <v>7</v>
      </c>
      <c r="E633" s="103">
        <v>239.33568</v>
      </c>
      <c r="F633" s="103">
        <v>0</v>
      </c>
    </row>
    <row r="634" spans="1:6" x14ac:dyDescent="0.2">
      <c r="A634" s="4">
        <v>632</v>
      </c>
      <c r="B634" s="103">
        <v>202209</v>
      </c>
      <c r="C634" s="103">
        <v>27</v>
      </c>
      <c r="D634" s="103">
        <v>8</v>
      </c>
      <c r="E634" s="103">
        <v>295.67324000000002</v>
      </c>
      <c r="F634" s="103">
        <v>0</v>
      </c>
    </row>
    <row r="635" spans="1:6" x14ac:dyDescent="0.2">
      <c r="A635" s="4">
        <v>633</v>
      </c>
      <c r="B635" s="103">
        <v>202209</v>
      </c>
      <c r="C635" s="103">
        <v>27</v>
      </c>
      <c r="D635" s="103">
        <v>9</v>
      </c>
      <c r="E635" s="103">
        <v>293.69461999999999</v>
      </c>
      <c r="F635" s="103">
        <v>0</v>
      </c>
    </row>
    <row r="636" spans="1:6" x14ac:dyDescent="0.2">
      <c r="A636" s="4">
        <v>634</v>
      </c>
      <c r="B636" s="103">
        <v>202209</v>
      </c>
      <c r="C636" s="103">
        <v>27</v>
      </c>
      <c r="D636" s="103">
        <v>10</v>
      </c>
      <c r="E636" s="103">
        <v>293.69461999999999</v>
      </c>
      <c r="F636" s="103">
        <v>0</v>
      </c>
    </row>
    <row r="637" spans="1:6" x14ac:dyDescent="0.2">
      <c r="A637" s="4">
        <v>635</v>
      </c>
      <c r="B637" s="103">
        <v>202209</v>
      </c>
      <c r="C637" s="103">
        <v>27</v>
      </c>
      <c r="D637" s="103">
        <v>11</v>
      </c>
      <c r="E637" s="103">
        <v>293.69461999999999</v>
      </c>
      <c r="F637" s="103">
        <v>0</v>
      </c>
    </row>
    <row r="638" spans="1:6" x14ac:dyDescent="0.2">
      <c r="A638" s="4">
        <v>636</v>
      </c>
      <c r="B638" s="103">
        <v>202209</v>
      </c>
      <c r="C638" s="103">
        <v>27</v>
      </c>
      <c r="D638" s="103">
        <v>12</v>
      </c>
      <c r="E638" s="103">
        <v>293.69461999999999</v>
      </c>
      <c r="F638" s="103">
        <v>0</v>
      </c>
    </row>
    <row r="639" spans="1:6" x14ac:dyDescent="0.2">
      <c r="A639" s="4">
        <v>637</v>
      </c>
      <c r="B639" s="103">
        <v>202209</v>
      </c>
      <c r="C639" s="103">
        <v>27</v>
      </c>
      <c r="D639" s="103">
        <v>13</v>
      </c>
      <c r="E639" s="103">
        <v>293.69461999999999</v>
      </c>
      <c r="F639" s="103">
        <v>0</v>
      </c>
    </row>
    <row r="640" spans="1:6" x14ac:dyDescent="0.2">
      <c r="A640" s="4">
        <v>638</v>
      </c>
      <c r="B640" s="103">
        <v>202209</v>
      </c>
      <c r="C640" s="103">
        <v>27</v>
      </c>
      <c r="D640" s="103">
        <v>14</v>
      </c>
      <c r="E640" s="103">
        <v>293.69461999999999</v>
      </c>
      <c r="F640" s="103">
        <v>0</v>
      </c>
    </row>
    <row r="641" spans="1:6" x14ac:dyDescent="0.2">
      <c r="A641" s="4">
        <v>639</v>
      </c>
      <c r="B641" s="103">
        <v>202209</v>
      </c>
      <c r="C641" s="103">
        <v>27</v>
      </c>
      <c r="D641" s="103">
        <v>15</v>
      </c>
      <c r="E641" s="103">
        <v>293.69461999999999</v>
      </c>
      <c r="F641" s="103">
        <v>0</v>
      </c>
    </row>
    <row r="642" spans="1:6" x14ac:dyDescent="0.2">
      <c r="A642" s="4">
        <v>640</v>
      </c>
      <c r="B642" s="103">
        <v>202209</v>
      </c>
      <c r="C642" s="103">
        <v>27</v>
      </c>
      <c r="D642" s="103">
        <v>16</v>
      </c>
      <c r="E642" s="103">
        <v>293.69461999999999</v>
      </c>
      <c r="F642" s="103">
        <v>0</v>
      </c>
    </row>
    <row r="643" spans="1:6" x14ac:dyDescent="0.2">
      <c r="A643" s="4">
        <v>641</v>
      </c>
      <c r="B643" s="103">
        <v>202209</v>
      </c>
      <c r="C643" s="103">
        <v>27</v>
      </c>
      <c r="D643" s="103">
        <v>17</v>
      </c>
      <c r="E643" s="103">
        <v>293.69461999999999</v>
      </c>
      <c r="F643" s="103">
        <v>0</v>
      </c>
    </row>
    <row r="644" spans="1:6" x14ac:dyDescent="0.2">
      <c r="A644" s="4">
        <v>642</v>
      </c>
      <c r="B644" s="103">
        <v>202209</v>
      </c>
      <c r="C644" s="103">
        <v>27</v>
      </c>
      <c r="D644" s="103">
        <v>18</v>
      </c>
      <c r="E644" s="103">
        <v>286.92871000000002</v>
      </c>
      <c r="F644" s="103">
        <v>0</v>
      </c>
    </row>
    <row r="645" spans="1:6" x14ac:dyDescent="0.2">
      <c r="A645" s="4">
        <v>643</v>
      </c>
      <c r="B645" s="103">
        <v>202209</v>
      </c>
      <c r="C645" s="103">
        <v>27</v>
      </c>
      <c r="D645" s="103">
        <v>19</v>
      </c>
      <c r="E645" s="103">
        <v>244.74069</v>
      </c>
      <c r="F645" s="103">
        <v>31.406960000000002</v>
      </c>
    </row>
    <row r="646" spans="1:6" x14ac:dyDescent="0.2">
      <c r="A646" s="4">
        <v>644</v>
      </c>
      <c r="B646" s="103">
        <v>202209</v>
      </c>
      <c r="C646" s="103">
        <v>27</v>
      </c>
      <c r="D646" s="103">
        <v>20</v>
      </c>
      <c r="E646" s="103">
        <v>113.77542</v>
      </c>
      <c r="F646" s="103">
        <v>66.616720000000001</v>
      </c>
    </row>
    <row r="647" spans="1:6" x14ac:dyDescent="0.2">
      <c r="A647" s="4">
        <v>645</v>
      </c>
      <c r="B647" s="103">
        <v>202209</v>
      </c>
      <c r="C647" s="103">
        <v>27</v>
      </c>
      <c r="D647" s="103">
        <v>21</v>
      </c>
      <c r="E647" s="103">
        <v>96.479389999999995</v>
      </c>
      <c r="F647" s="103">
        <v>0</v>
      </c>
    </row>
    <row r="648" spans="1:6" x14ac:dyDescent="0.2">
      <c r="A648" s="4">
        <v>646</v>
      </c>
      <c r="B648" s="103">
        <v>202209</v>
      </c>
      <c r="C648" s="103">
        <v>27</v>
      </c>
      <c r="D648" s="103">
        <v>22</v>
      </c>
      <c r="E648" s="103">
        <v>96.479389999999995</v>
      </c>
      <c r="F648" s="103">
        <v>0</v>
      </c>
    </row>
    <row r="649" spans="1:6" x14ac:dyDescent="0.2">
      <c r="A649" s="4">
        <v>647</v>
      </c>
      <c r="B649" s="103">
        <v>202209</v>
      </c>
      <c r="C649" s="103">
        <v>27</v>
      </c>
      <c r="D649" s="103">
        <v>23</v>
      </c>
      <c r="E649" s="103">
        <v>188.06532000000001</v>
      </c>
      <c r="F649" s="103">
        <v>0</v>
      </c>
    </row>
    <row r="650" spans="1:6" x14ac:dyDescent="0.2">
      <c r="A650" s="4">
        <v>648</v>
      </c>
      <c r="B650" s="103">
        <v>202209</v>
      </c>
      <c r="C650" s="103">
        <v>27</v>
      </c>
      <c r="D650" s="103">
        <v>24</v>
      </c>
      <c r="E650" s="103">
        <v>292.72944000000001</v>
      </c>
      <c r="F650" s="103">
        <v>0</v>
      </c>
    </row>
    <row r="651" spans="1:6" x14ac:dyDescent="0.2">
      <c r="A651" s="4">
        <v>649</v>
      </c>
      <c r="B651" s="103">
        <v>202209</v>
      </c>
      <c r="C651" s="103">
        <v>28</v>
      </c>
      <c r="D651" s="103">
        <v>1</v>
      </c>
      <c r="E651" s="103">
        <v>299.68432000000001</v>
      </c>
      <c r="F651" s="103">
        <v>0</v>
      </c>
    </row>
    <row r="652" spans="1:6" x14ac:dyDescent="0.2">
      <c r="A652" s="4">
        <v>650</v>
      </c>
      <c r="B652" s="103">
        <v>202209</v>
      </c>
      <c r="C652" s="103">
        <v>28</v>
      </c>
      <c r="D652" s="103">
        <v>2</v>
      </c>
      <c r="E652" s="103">
        <v>281.87758000000002</v>
      </c>
      <c r="F652" s="103">
        <v>0</v>
      </c>
    </row>
    <row r="653" spans="1:6" x14ac:dyDescent="0.2">
      <c r="A653" s="4">
        <v>651</v>
      </c>
      <c r="B653" s="103">
        <v>202209</v>
      </c>
      <c r="C653" s="103">
        <v>28</v>
      </c>
      <c r="D653" s="103">
        <v>3</v>
      </c>
      <c r="E653" s="103">
        <v>177.04087999999999</v>
      </c>
      <c r="F653" s="103">
        <v>0</v>
      </c>
    </row>
    <row r="654" spans="1:6" x14ac:dyDescent="0.2">
      <c r="A654" s="4">
        <v>652</v>
      </c>
      <c r="B654" s="103">
        <v>202209</v>
      </c>
      <c r="C654" s="103">
        <v>28</v>
      </c>
      <c r="D654" s="103">
        <v>4</v>
      </c>
      <c r="E654" s="103">
        <v>98.924160000000001</v>
      </c>
      <c r="F654" s="103">
        <v>0</v>
      </c>
    </row>
    <row r="655" spans="1:6" x14ac:dyDescent="0.2">
      <c r="A655" s="4">
        <v>653</v>
      </c>
      <c r="B655" s="103">
        <v>202209</v>
      </c>
      <c r="C655" s="103">
        <v>28</v>
      </c>
      <c r="D655" s="103">
        <v>5</v>
      </c>
      <c r="E655" s="103">
        <v>98.924160000000001</v>
      </c>
      <c r="F655" s="103">
        <v>0</v>
      </c>
    </row>
    <row r="656" spans="1:6" x14ac:dyDescent="0.2">
      <c r="A656" s="4">
        <v>654</v>
      </c>
      <c r="B656" s="103">
        <v>202209</v>
      </c>
      <c r="C656" s="103">
        <v>28</v>
      </c>
      <c r="D656" s="103">
        <v>6</v>
      </c>
      <c r="E656" s="103">
        <v>98.924160000000001</v>
      </c>
      <c r="F656" s="103">
        <v>0</v>
      </c>
    </row>
    <row r="657" spans="1:6" x14ac:dyDescent="0.2">
      <c r="A657" s="4">
        <v>655</v>
      </c>
      <c r="B657" s="103">
        <v>202209</v>
      </c>
      <c r="C657" s="103">
        <v>28</v>
      </c>
      <c r="D657" s="103">
        <v>7</v>
      </c>
      <c r="E657" s="103">
        <v>189.28054</v>
      </c>
      <c r="F657" s="103">
        <v>0</v>
      </c>
    </row>
    <row r="658" spans="1:6" x14ac:dyDescent="0.2">
      <c r="A658" s="4">
        <v>656</v>
      </c>
      <c r="B658" s="103">
        <v>202209</v>
      </c>
      <c r="C658" s="103">
        <v>28</v>
      </c>
      <c r="D658" s="103">
        <v>8</v>
      </c>
      <c r="E658" s="103">
        <v>299.68432000000001</v>
      </c>
      <c r="F658" s="103">
        <v>81.285210000000006</v>
      </c>
    </row>
    <row r="659" spans="1:6" x14ac:dyDescent="0.2">
      <c r="A659" s="4">
        <v>657</v>
      </c>
      <c r="B659" s="103">
        <v>202209</v>
      </c>
      <c r="C659" s="103">
        <v>28</v>
      </c>
      <c r="D659" s="103">
        <v>9</v>
      </c>
      <c r="E659" s="103">
        <v>302.28032000000002</v>
      </c>
      <c r="F659" s="103">
        <v>68.463179999999994</v>
      </c>
    </row>
    <row r="660" spans="1:6" x14ac:dyDescent="0.2">
      <c r="A660" s="4">
        <v>658</v>
      </c>
      <c r="B660" s="103">
        <v>202209</v>
      </c>
      <c r="C660" s="103">
        <v>28</v>
      </c>
      <c r="D660" s="103">
        <v>10</v>
      </c>
      <c r="E660" s="103">
        <v>302.28032000000002</v>
      </c>
      <c r="F660" s="103">
        <v>66.558130000000006</v>
      </c>
    </row>
    <row r="661" spans="1:6" x14ac:dyDescent="0.2">
      <c r="A661" s="4">
        <v>659</v>
      </c>
      <c r="B661" s="103">
        <v>202209</v>
      </c>
      <c r="C661" s="103">
        <v>28</v>
      </c>
      <c r="D661" s="103">
        <v>11</v>
      </c>
      <c r="E661" s="103">
        <v>302.28032000000002</v>
      </c>
      <c r="F661" s="103">
        <v>67.851190000000003</v>
      </c>
    </row>
    <row r="662" spans="1:6" x14ac:dyDescent="0.2">
      <c r="A662" s="4">
        <v>660</v>
      </c>
      <c r="B662" s="103">
        <v>202209</v>
      </c>
      <c r="C662" s="103">
        <v>28</v>
      </c>
      <c r="D662" s="103">
        <v>12</v>
      </c>
      <c r="E662" s="103">
        <v>302.28032000000002</v>
      </c>
      <c r="F662" s="103">
        <v>67.643910000000005</v>
      </c>
    </row>
    <row r="663" spans="1:6" x14ac:dyDescent="0.2">
      <c r="A663" s="4">
        <v>661</v>
      </c>
      <c r="B663" s="103">
        <v>202209</v>
      </c>
      <c r="C663" s="103">
        <v>28</v>
      </c>
      <c r="D663" s="103">
        <v>13</v>
      </c>
      <c r="E663" s="103">
        <v>302.28032000000002</v>
      </c>
      <c r="F663" s="103">
        <v>66.558130000000006</v>
      </c>
    </row>
    <row r="664" spans="1:6" x14ac:dyDescent="0.2">
      <c r="A664" s="4">
        <v>662</v>
      </c>
      <c r="B664" s="103">
        <v>202209</v>
      </c>
      <c r="C664" s="103">
        <v>28</v>
      </c>
      <c r="D664" s="103">
        <v>14</v>
      </c>
      <c r="E664" s="103">
        <v>302.28032000000002</v>
      </c>
      <c r="F664" s="103">
        <v>64.524770000000004</v>
      </c>
    </row>
    <row r="665" spans="1:6" x14ac:dyDescent="0.2">
      <c r="A665" s="4">
        <v>663</v>
      </c>
      <c r="B665" s="103">
        <v>202209</v>
      </c>
      <c r="C665" s="103">
        <v>28</v>
      </c>
      <c r="D665" s="103">
        <v>15</v>
      </c>
      <c r="E665" s="103">
        <v>302.28032000000002</v>
      </c>
      <c r="F665" s="103">
        <v>63.843690000000002</v>
      </c>
    </row>
    <row r="666" spans="1:6" x14ac:dyDescent="0.2">
      <c r="A666" s="4">
        <v>664</v>
      </c>
      <c r="B666" s="103">
        <v>202209</v>
      </c>
      <c r="C666" s="103">
        <v>28</v>
      </c>
      <c r="D666" s="103">
        <v>16</v>
      </c>
      <c r="E666" s="103">
        <v>302.28032000000002</v>
      </c>
      <c r="F666" s="103">
        <v>41.496420000000001</v>
      </c>
    </row>
    <row r="667" spans="1:6" x14ac:dyDescent="0.2">
      <c r="A667" s="4">
        <v>665</v>
      </c>
      <c r="B667" s="103">
        <v>202209</v>
      </c>
      <c r="C667" s="103">
        <v>28</v>
      </c>
      <c r="D667" s="103">
        <v>17</v>
      </c>
      <c r="E667" s="103">
        <v>302.28032000000002</v>
      </c>
      <c r="F667" s="103">
        <v>0</v>
      </c>
    </row>
    <row r="668" spans="1:6" x14ac:dyDescent="0.2">
      <c r="A668" s="4">
        <v>666</v>
      </c>
      <c r="B668" s="103">
        <v>202209</v>
      </c>
      <c r="C668" s="103">
        <v>28</v>
      </c>
      <c r="D668" s="103">
        <v>18</v>
      </c>
      <c r="E668" s="103">
        <v>302.28032000000002</v>
      </c>
      <c r="F668" s="103">
        <v>0</v>
      </c>
    </row>
    <row r="669" spans="1:6" x14ac:dyDescent="0.2">
      <c r="A669" s="4">
        <v>667</v>
      </c>
      <c r="B669" s="103">
        <v>202209</v>
      </c>
      <c r="C669" s="103">
        <v>28</v>
      </c>
      <c r="D669" s="103">
        <v>19</v>
      </c>
      <c r="E669" s="103">
        <v>261.61302999999998</v>
      </c>
      <c r="F669" s="103">
        <v>27.075330000000001</v>
      </c>
    </row>
    <row r="670" spans="1:6" x14ac:dyDescent="0.2">
      <c r="A670" s="4">
        <v>668</v>
      </c>
      <c r="B670" s="103">
        <v>202209</v>
      </c>
      <c r="C670" s="103">
        <v>28</v>
      </c>
      <c r="D670" s="103">
        <v>20</v>
      </c>
      <c r="E670" s="103">
        <v>255.73009999999999</v>
      </c>
      <c r="F670" s="103">
        <v>100.33566999999999</v>
      </c>
    </row>
    <row r="671" spans="1:6" x14ac:dyDescent="0.2">
      <c r="A671" s="4">
        <v>669</v>
      </c>
      <c r="B671" s="103">
        <v>202209</v>
      </c>
      <c r="C671" s="103">
        <v>28</v>
      </c>
      <c r="D671" s="103">
        <v>21</v>
      </c>
      <c r="E671" s="103">
        <v>270.43743999999998</v>
      </c>
      <c r="F671" s="103">
        <v>100.33566999999999</v>
      </c>
    </row>
    <row r="672" spans="1:6" x14ac:dyDescent="0.2">
      <c r="A672" s="4">
        <v>670</v>
      </c>
      <c r="B672" s="103">
        <v>202209</v>
      </c>
      <c r="C672" s="103">
        <v>28</v>
      </c>
      <c r="D672" s="103">
        <v>22</v>
      </c>
      <c r="E672" s="103">
        <v>299.84224999999998</v>
      </c>
      <c r="F672" s="103">
        <v>102.26045000000001</v>
      </c>
    </row>
    <row r="673" spans="1:6" x14ac:dyDescent="0.2">
      <c r="A673" s="4">
        <v>671</v>
      </c>
      <c r="B673" s="103">
        <v>202209</v>
      </c>
      <c r="C673" s="103">
        <v>28</v>
      </c>
      <c r="D673" s="103">
        <v>23</v>
      </c>
      <c r="E673" s="103">
        <v>299.84224999999998</v>
      </c>
      <c r="F673" s="103">
        <v>0</v>
      </c>
    </row>
    <row r="674" spans="1:6" x14ac:dyDescent="0.2">
      <c r="A674" s="4">
        <v>672</v>
      </c>
      <c r="B674" s="103">
        <v>202209</v>
      </c>
      <c r="C674" s="103">
        <v>28</v>
      </c>
      <c r="D674" s="103">
        <v>24</v>
      </c>
      <c r="E674" s="103">
        <v>299.84224999999998</v>
      </c>
      <c r="F674" s="103">
        <v>0</v>
      </c>
    </row>
    <row r="675" spans="1:6" x14ac:dyDescent="0.2">
      <c r="A675" s="4">
        <v>673</v>
      </c>
      <c r="B675" s="103">
        <v>202209</v>
      </c>
      <c r="C675" s="103">
        <v>29</v>
      </c>
      <c r="D675" s="103">
        <v>1</v>
      </c>
      <c r="E675" s="103">
        <v>300.23491000000001</v>
      </c>
      <c r="F675" s="103">
        <v>0</v>
      </c>
    </row>
    <row r="676" spans="1:6" x14ac:dyDescent="0.2">
      <c r="A676" s="4">
        <v>674</v>
      </c>
      <c r="B676" s="103">
        <v>202209</v>
      </c>
      <c r="C676" s="103">
        <v>29</v>
      </c>
      <c r="D676" s="103">
        <v>2</v>
      </c>
      <c r="E676" s="103">
        <v>300.23491000000001</v>
      </c>
      <c r="F676" s="103">
        <v>0</v>
      </c>
    </row>
    <row r="677" spans="1:6" x14ac:dyDescent="0.2">
      <c r="A677" s="4">
        <v>675</v>
      </c>
      <c r="B677" s="103">
        <v>202209</v>
      </c>
      <c r="C677" s="103">
        <v>29</v>
      </c>
      <c r="D677" s="103">
        <v>3</v>
      </c>
      <c r="E677" s="103">
        <v>300.23491000000001</v>
      </c>
      <c r="F677" s="103">
        <v>0</v>
      </c>
    </row>
    <row r="678" spans="1:6" x14ac:dyDescent="0.2">
      <c r="A678" s="4">
        <v>676</v>
      </c>
      <c r="B678" s="103">
        <v>202209</v>
      </c>
      <c r="C678" s="103">
        <v>29</v>
      </c>
      <c r="D678" s="103">
        <v>4</v>
      </c>
      <c r="E678" s="103">
        <v>300.23491000000001</v>
      </c>
      <c r="F678" s="103">
        <v>70.950500000000005</v>
      </c>
    </row>
    <row r="679" spans="1:6" x14ac:dyDescent="0.2">
      <c r="A679" s="4">
        <v>677</v>
      </c>
      <c r="B679" s="103">
        <v>202209</v>
      </c>
      <c r="C679" s="103">
        <v>29</v>
      </c>
      <c r="D679" s="103">
        <v>5</v>
      </c>
      <c r="E679" s="103">
        <v>280.23432000000003</v>
      </c>
      <c r="F679" s="103">
        <v>112.03279000000001</v>
      </c>
    </row>
    <row r="680" spans="1:6" x14ac:dyDescent="0.2">
      <c r="A680" s="4">
        <v>678</v>
      </c>
      <c r="B680" s="103">
        <v>202209</v>
      </c>
      <c r="C680" s="103">
        <v>29</v>
      </c>
      <c r="D680" s="103">
        <v>6</v>
      </c>
      <c r="E680" s="103">
        <v>260.23372999999998</v>
      </c>
      <c r="F680" s="103">
        <v>123.67932999999999</v>
      </c>
    </row>
    <row r="681" spans="1:6" x14ac:dyDescent="0.2">
      <c r="A681" s="4">
        <v>679</v>
      </c>
      <c r="B681" s="103">
        <v>202209</v>
      </c>
      <c r="C681" s="103">
        <v>29</v>
      </c>
      <c r="D681" s="103">
        <v>7</v>
      </c>
      <c r="E681" s="103">
        <v>300.23491000000001</v>
      </c>
      <c r="F681" s="103">
        <v>125.22237</v>
      </c>
    </row>
    <row r="682" spans="1:6" x14ac:dyDescent="0.2">
      <c r="A682" s="4">
        <v>680</v>
      </c>
      <c r="B682" s="103">
        <v>202209</v>
      </c>
      <c r="C682" s="103">
        <v>29</v>
      </c>
      <c r="D682" s="103">
        <v>8</v>
      </c>
      <c r="E682" s="103">
        <v>300.23491000000001</v>
      </c>
      <c r="F682" s="103">
        <v>122.7653</v>
      </c>
    </row>
    <row r="683" spans="1:6" x14ac:dyDescent="0.2">
      <c r="A683" s="4">
        <v>681</v>
      </c>
      <c r="B683" s="103">
        <v>202209</v>
      </c>
      <c r="C683" s="103">
        <v>29</v>
      </c>
      <c r="D683" s="103">
        <v>9</v>
      </c>
      <c r="E683" s="103">
        <v>304.32348000000002</v>
      </c>
      <c r="F683" s="103">
        <v>79.019530000000003</v>
      </c>
    </row>
    <row r="684" spans="1:6" x14ac:dyDescent="0.2">
      <c r="A684" s="4">
        <v>682</v>
      </c>
      <c r="B684" s="103">
        <v>202209</v>
      </c>
      <c r="C684" s="103">
        <v>29</v>
      </c>
      <c r="D684" s="103">
        <v>10</v>
      </c>
      <c r="E684" s="103">
        <v>304.32348000000002</v>
      </c>
      <c r="F684" s="103">
        <v>76.00224</v>
      </c>
    </row>
    <row r="685" spans="1:6" x14ac:dyDescent="0.2">
      <c r="A685" s="4">
        <v>683</v>
      </c>
      <c r="B685" s="103">
        <v>202209</v>
      </c>
      <c r="C685" s="103">
        <v>29</v>
      </c>
      <c r="D685" s="103">
        <v>11</v>
      </c>
      <c r="E685" s="103">
        <v>307.82236</v>
      </c>
      <c r="F685" s="103">
        <v>116.07222</v>
      </c>
    </row>
    <row r="686" spans="1:6" x14ac:dyDescent="0.2">
      <c r="A686" s="4">
        <v>684</v>
      </c>
      <c r="B686" s="103">
        <v>202209</v>
      </c>
      <c r="C686" s="103">
        <v>29</v>
      </c>
      <c r="D686" s="103">
        <v>12</v>
      </c>
      <c r="E686" s="103">
        <v>330.55520999999999</v>
      </c>
      <c r="F686" s="103">
        <v>95.462280000000007</v>
      </c>
    </row>
    <row r="687" spans="1:6" x14ac:dyDescent="0.2">
      <c r="A687" s="4">
        <v>685</v>
      </c>
      <c r="B687" s="103">
        <v>202209</v>
      </c>
      <c r="C687" s="103">
        <v>29</v>
      </c>
      <c r="D687" s="103">
        <v>13</v>
      </c>
      <c r="E687" s="103">
        <v>323.55745999999999</v>
      </c>
      <c r="F687" s="103">
        <v>75.756540000000001</v>
      </c>
    </row>
    <row r="688" spans="1:6" x14ac:dyDescent="0.2">
      <c r="A688" s="4">
        <v>686</v>
      </c>
      <c r="B688" s="103">
        <v>202209</v>
      </c>
      <c r="C688" s="103">
        <v>29</v>
      </c>
      <c r="D688" s="103">
        <v>14</v>
      </c>
      <c r="E688" s="103">
        <v>304.32348000000002</v>
      </c>
      <c r="F688" s="103">
        <v>71.088089999999994</v>
      </c>
    </row>
    <row r="689" spans="1:6" x14ac:dyDescent="0.2">
      <c r="A689" s="4">
        <v>687</v>
      </c>
      <c r="B689" s="103">
        <v>202209</v>
      </c>
      <c r="C689" s="103">
        <v>29</v>
      </c>
      <c r="D689" s="103">
        <v>15</v>
      </c>
      <c r="E689" s="103">
        <v>304.32348000000002</v>
      </c>
      <c r="F689" s="103">
        <v>65.574420000000003</v>
      </c>
    </row>
    <row r="690" spans="1:6" x14ac:dyDescent="0.2">
      <c r="A690" s="4">
        <v>688</v>
      </c>
      <c r="B690" s="103">
        <v>202209</v>
      </c>
      <c r="C690" s="103">
        <v>29</v>
      </c>
      <c r="D690" s="103">
        <v>16</v>
      </c>
      <c r="E690" s="103">
        <v>304.32348000000002</v>
      </c>
      <c r="F690" s="103">
        <v>65.574420000000003</v>
      </c>
    </row>
    <row r="691" spans="1:6" x14ac:dyDescent="0.2">
      <c r="A691" s="4">
        <v>689</v>
      </c>
      <c r="B691" s="103">
        <v>202209</v>
      </c>
      <c r="C691" s="103">
        <v>29</v>
      </c>
      <c r="D691" s="103">
        <v>17</v>
      </c>
      <c r="E691" s="103">
        <v>304.32348000000002</v>
      </c>
      <c r="F691" s="103">
        <v>65.574420000000003</v>
      </c>
    </row>
    <row r="692" spans="1:6" x14ac:dyDescent="0.2">
      <c r="A692" s="4">
        <v>690</v>
      </c>
      <c r="B692" s="103">
        <v>202209</v>
      </c>
      <c r="C692" s="103">
        <v>29</v>
      </c>
      <c r="D692" s="103">
        <v>18</v>
      </c>
      <c r="E692" s="103">
        <v>304.32348000000002</v>
      </c>
      <c r="F692" s="103">
        <v>65.574420000000003</v>
      </c>
    </row>
    <row r="693" spans="1:6" x14ac:dyDescent="0.2">
      <c r="A693" s="4">
        <v>691</v>
      </c>
      <c r="B693" s="103">
        <v>202209</v>
      </c>
      <c r="C693" s="103">
        <v>29</v>
      </c>
      <c r="D693" s="103">
        <v>19</v>
      </c>
      <c r="E693" s="103">
        <v>304.75592999999998</v>
      </c>
      <c r="F693" s="103">
        <v>82.262870000000007</v>
      </c>
    </row>
    <row r="694" spans="1:6" x14ac:dyDescent="0.2">
      <c r="A694" s="4">
        <v>692</v>
      </c>
      <c r="B694" s="103">
        <v>202209</v>
      </c>
      <c r="C694" s="103">
        <v>29</v>
      </c>
      <c r="D694" s="103">
        <v>20</v>
      </c>
      <c r="E694" s="103">
        <v>304.75592999999998</v>
      </c>
      <c r="F694" s="103">
        <v>125.52705</v>
      </c>
    </row>
    <row r="695" spans="1:6" x14ac:dyDescent="0.2">
      <c r="A695" s="4">
        <v>693</v>
      </c>
      <c r="B695" s="103">
        <v>202209</v>
      </c>
      <c r="C695" s="103">
        <v>29</v>
      </c>
      <c r="D695" s="103">
        <v>21</v>
      </c>
      <c r="E695" s="103">
        <v>304.75592999999998</v>
      </c>
      <c r="F695" s="103">
        <v>127.22734</v>
      </c>
    </row>
    <row r="696" spans="1:6" x14ac:dyDescent="0.2">
      <c r="A696" s="4">
        <v>694</v>
      </c>
      <c r="B696" s="103">
        <v>202209</v>
      </c>
      <c r="C696" s="103">
        <v>29</v>
      </c>
      <c r="D696" s="103">
        <v>22</v>
      </c>
      <c r="E696" s="103">
        <v>304.75592999999998</v>
      </c>
      <c r="F696" s="103">
        <v>127.9055</v>
      </c>
    </row>
    <row r="697" spans="1:6" x14ac:dyDescent="0.2">
      <c r="A697" s="4">
        <v>695</v>
      </c>
      <c r="B697" s="103">
        <v>202209</v>
      </c>
      <c r="C697" s="103">
        <v>29</v>
      </c>
      <c r="D697" s="103">
        <v>23</v>
      </c>
      <c r="E697" s="103">
        <v>304.75592999999998</v>
      </c>
      <c r="F697" s="103">
        <v>127.9055</v>
      </c>
    </row>
    <row r="698" spans="1:6" x14ac:dyDescent="0.2">
      <c r="A698" s="4">
        <v>696</v>
      </c>
      <c r="B698" s="103">
        <v>202209</v>
      </c>
      <c r="C698" s="103">
        <v>29</v>
      </c>
      <c r="D698" s="103">
        <v>24</v>
      </c>
      <c r="E698" s="103">
        <v>304.75592999999998</v>
      </c>
      <c r="F698" s="103">
        <v>127.63030000000001</v>
      </c>
    </row>
    <row r="699" spans="1:6" x14ac:dyDescent="0.2">
      <c r="A699" s="4">
        <v>697</v>
      </c>
      <c r="B699" s="103">
        <v>202209</v>
      </c>
      <c r="C699" s="103">
        <v>30</v>
      </c>
      <c r="D699" s="103">
        <v>1</v>
      </c>
      <c r="E699" s="103">
        <v>300.11138999999997</v>
      </c>
      <c r="F699" s="103">
        <v>113.75933999999999</v>
      </c>
    </row>
    <row r="700" spans="1:6" x14ac:dyDescent="0.2">
      <c r="A700" s="4">
        <v>698</v>
      </c>
      <c r="B700" s="103">
        <v>202209</v>
      </c>
      <c r="C700" s="103">
        <v>30</v>
      </c>
      <c r="D700" s="103">
        <v>2</v>
      </c>
      <c r="E700" s="103">
        <v>300.11138999999997</v>
      </c>
      <c r="F700" s="103">
        <v>108.07817</v>
      </c>
    </row>
    <row r="701" spans="1:6" x14ac:dyDescent="0.2">
      <c r="A701" s="4">
        <v>699</v>
      </c>
      <c r="B701" s="103">
        <v>202209</v>
      </c>
      <c r="C701" s="103">
        <v>30</v>
      </c>
      <c r="D701" s="103">
        <v>3</v>
      </c>
      <c r="E701" s="103">
        <v>266.76245</v>
      </c>
      <c r="F701" s="103">
        <v>101.59096</v>
      </c>
    </row>
    <row r="702" spans="1:6" x14ac:dyDescent="0.2">
      <c r="A702" s="4">
        <v>700</v>
      </c>
      <c r="B702" s="103">
        <v>202209</v>
      </c>
      <c r="C702" s="103">
        <v>30</v>
      </c>
      <c r="D702" s="103">
        <v>4</v>
      </c>
      <c r="E702" s="103">
        <v>257.53662000000003</v>
      </c>
      <c r="F702" s="103">
        <v>97.356790000000004</v>
      </c>
    </row>
    <row r="703" spans="1:6" x14ac:dyDescent="0.2">
      <c r="A703" s="4">
        <v>701</v>
      </c>
      <c r="B703" s="103">
        <v>202209</v>
      </c>
      <c r="C703" s="103">
        <v>30</v>
      </c>
      <c r="D703" s="103">
        <v>5</v>
      </c>
      <c r="E703" s="103">
        <v>257.53662000000003</v>
      </c>
      <c r="F703" s="103">
        <v>100.57126</v>
      </c>
    </row>
    <row r="704" spans="1:6" x14ac:dyDescent="0.2">
      <c r="A704" s="4">
        <v>702</v>
      </c>
      <c r="B704" s="103">
        <v>202209</v>
      </c>
      <c r="C704" s="103">
        <v>30</v>
      </c>
      <c r="D704" s="103">
        <v>6</v>
      </c>
      <c r="E704" s="103">
        <v>266.76245</v>
      </c>
      <c r="F704" s="103">
        <v>122.86863</v>
      </c>
    </row>
    <row r="705" spans="1:6" x14ac:dyDescent="0.2">
      <c r="A705" s="4">
        <v>703</v>
      </c>
      <c r="B705" s="103">
        <v>202209</v>
      </c>
      <c r="C705" s="103">
        <v>30</v>
      </c>
      <c r="D705" s="103">
        <v>7</v>
      </c>
      <c r="E705" s="103">
        <v>300.11138999999997</v>
      </c>
      <c r="F705" s="103">
        <v>124.50986</v>
      </c>
    </row>
    <row r="706" spans="1:6" x14ac:dyDescent="0.2">
      <c r="A706" s="4">
        <v>704</v>
      </c>
      <c r="B706" s="103">
        <v>202209</v>
      </c>
      <c r="C706" s="103">
        <v>30</v>
      </c>
      <c r="D706" s="103">
        <v>8</v>
      </c>
      <c r="E706" s="103">
        <v>300.11138999999997</v>
      </c>
      <c r="F706" s="103">
        <v>118.09062</v>
      </c>
    </row>
    <row r="707" spans="1:6" x14ac:dyDescent="0.2">
      <c r="A707" s="4">
        <v>705</v>
      </c>
      <c r="B707" s="103">
        <v>202209</v>
      </c>
      <c r="C707" s="103">
        <v>30</v>
      </c>
      <c r="D707" s="103">
        <v>9</v>
      </c>
      <c r="E707" s="103">
        <v>304.41354000000001</v>
      </c>
      <c r="F707" s="103">
        <v>72.757810000000006</v>
      </c>
    </row>
    <row r="708" spans="1:6" x14ac:dyDescent="0.2">
      <c r="A708" s="4">
        <v>706</v>
      </c>
      <c r="B708" s="103">
        <v>202209</v>
      </c>
      <c r="C708" s="103">
        <v>30</v>
      </c>
      <c r="D708" s="103">
        <v>10</v>
      </c>
      <c r="E708" s="103">
        <v>304.41354000000001</v>
      </c>
      <c r="F708" s="103">
        <v>72.757810000000006</v>
      </c>
    </row>
    <row r="709" spans="1:6" x14ac:dyDescent="0.2">
      <c r="A709" s="4">
        <v>707</v>
      </c>
      <c r="B709" s="103">
        <v>202209</v>
      </c>
      <c r="C709" s="103">
        <v>30</v>
      </c>
      <c r="D709" s="103">
        <v>11</v>
      </c>
      <c r="E709" s="103">
        <v>308.07474000000002</v>
      </c>
      <c r="F709" s="103">
        <v>76.156800000000004</v>
      </c>
    </row>
    <row r="710" spans="1:6" x14ac:dyDescent="0.2">
      <c r="A710" s="4">
        <v>708</v>
      </c>
      <c r="B710" s="103">
        <v>202209</v>
      </c>
      <c r="C710" s="103">
        <v>30</v>
      </c>
      <c r="D710" s="103">
        <v>12</v>
      </c>
      <c r="E710" s="103">
        <v>326.40015</v>
      </c>
      <c r="F710" s="103">
        <v>71.864360000000005</v>
      </c>
    </row>
    <row r="711" spans="1:6" x14ac:dyDescent="0.2">
      <c r="A711" s="4">
        <v>709</v>
      </c>
      <c r="B711" s="103">
        <v>202209</v>
      </c>
      <c r="C711" s="103">
        <v>30</v>
      </c>
      <c r="D711" s="103">
        <v>13</v>
      </c>
      <c r="E711" s="103">
        <v>312.47401000000002</v>
      </c>
      <c r="F711" s="103">
        <v>53.131070000000001</v>
      </c>
    </row>
    <row r="712" spans="1:6" x14ac:dyDescent="0.2">
      <c r="A712" s="4">
        <v>710</v>
      </c>
      <c r="B712" s="103">
        <v>202209</v>
      </c>
      <c r="C712" s="103">
        <v>30</v>
      </c>
      <c r="D712" s="103">
        <v>14</v>
      </c>
      <c r="E712" s="103">
        <v>304.41354000000001</v>
      </c>
      <c r="F712" s="103">
        <v>0</v>
      </c>
    </row>
    <row r="713" spans="1:6" x14ac:dyDescent="0.2">
      <c r="A713" s="4">
        <v>711</v>
      </c>
      <c r="B713" s="103">
        <v>202209</v>
      </c>
      <c r="C713" s="103">
        <v>30</v>
      </c>
      <c r="D713" s="103">
        <v>15</v>
      </c>
      <c r="E713" s="103">
        <v>138.72735</v>
      </c>
      <c r="F713" s="103">
        <v>77.749470000000002</v>
      </c>
    </row>
    <row r="714" spans="1:6" x14ac:dyDescent="0.2">
      <c r="A714" s="4">
        <v>712</v>
      </c>
      <c r="B714" s="103">
        <v>202209</v>
      </c>
      <c r="C714" s="103">
        <v>30</v>
      </c>
      <c r="D714" s="103">
        <v>16</v>
      </c>
      <c r="E714" s="103">
        <v>97.308229999999995</v>
      </c>
      <c r="F714" s="103">
        <v>97.181979999999996</v>
      </c>
    </row>
    <row r="715" spans="1:6" x14ac:dyDescent="0.2">
      <c r="A715" s="4">
        <v>713</v>
      </c>
      <c r="B715" s="103">
        <v>202209</v>
      </c>
      <c r="C715" s="103">
        <v>30</v>
      </c>
      <c r="D715" s="103">
        <v>17</v>
      </c>
      <c r="E715" s="103">
        <v>97.308229999999995</v>
      </c>
      <c r="F715" s="103">
        <v>97.181979999999996</v>
      </c>
    </row>
    <row r="716" spans="1:6" x14ac:dyDescent="0.2">
      <c r="A716" s="4">
        <v>714</v>
      </c>
      <c r="B716" s="103">
        <v>202209</v>
      </c>
      <c r="C716" s="103">
        <v>30</v>
      </c>
      <c r="D716" s="103">
        <v>18</v>
      </c>
      <c r="E716" s="103">
        <v>97.308229999999995</v>
      </c>
      <c r="F716" s="103">
        <v>97.181979999999996</v>
      </c>
    </row>
    <row r="717" spans="1:6" x14ac:dyDescent="0.2">
      <c r="A717" s="4">
        <v>715</v>
      </c>
      <c r="B717" s="103">
        <v>202209</v>
      </c>
      <c r="C717" s="103">
        <v>30</v>
      </c>
      <c r="D717" s="103">
        <v>19</v>
      </c>
      <c r="E717" s="103">
        <v>97.531589999999994</v>
      </c>
      <c r="F717" s="103">
        <v>97.405339999999995</v>
      </c>
    </row>
    <row r="718" spans="1:6" x14ac:dyDescent="0.2">
      <c r="A718" s="4">
        <v>716</v>
      </c>
      <c r="B718" s="103">
        <v>202209</v>
      </c>
      <c r="C718" s="103">
        <v>30</v>
      </c>
      <c r="D718" s="103">
        <v>20</v>
      </c>
      <c r="E718" s="103">
        <v>100.45471999999999</v>
      </c>
      <c r="F718" s="103">
        <v>100.32847</v>
      </c>
    </row>
    <row r="719" spans="1:6" x14ac:dyDescent="0.2">
      <c r="A719" s="4">
        <v>717</v>
      </c>
      <c r="B719" s="103">
        <v>202209</v>
      </c>
      <c r="C719" s="103">
        <v>30</v>
      </c>
      <c r="D719" s="103">
        <v>21</v>
      </c>
      <c r="E719" s="103">
        <v>117.87697</v>
      </c>
      <c r="F719" s="103">
        <v>117.7313</v>
      </c>
    </row>
    <row r="720" spans="1:6" x14ac:dyDescent="0.2">
      <c r="A720" s="4">
        <v>718</v>
      </c>
      <c r="B720" s="103">
        <v>202209</v>
      </c>
      <c r="C720" s="103">
        <v>30</v>
      </c>
      <c r="D720" s="103">
        <v>22</v>
      </c>
      <c r="E720" s="103">
        <v>117.01266</v>
      </c>
      <c r="F720" s="103">
        <v>116.86699</v>
      </c>
    </row>
    <row r="721" spans="1:6" x14ac:dyDescent="0.2">
      <c r="A721" s="4">
        <v>719</v>
      </c>
      <c r="B721" s="103">
        <v>202209</v>
      </c>
      <c r="C721" s="103">
        <v>30</v>
      </c>
      <c r="D721" s="103">
        <v>23</v>
      </c>
      <c r="E721" s="103">
        <v>117.01266</v>
      </c>
      <c r="F721" s="103">
        <v>116.86699</v>
      </c>
    </row>
    <row r="722" spans="1:6" x14ac:dyDescent="0.2">
      <c r="A722" s="4">
        <v>720</v>
      </c>
      <c r="B722" s="103">
        <v>202209</v>
      </c>
      <c r="C722" s="103">
        <v>30</v>
      </c>
      <c r="D722" s="103">
        <v>24</v>
      </c>
      <c r="E722" s="103">
        <v>104.02852</v>
      </c>
      <c r="F722" s="103">
        <v>103.89256</v>
      </c>
    </row>
    <row r="723" spans="1:6" x14ac:dyDescent="0.2">
      <c r="A723" s="4">
        <v>721</v>
      </c>
      <c r="B723" s="36"/>
      <c r="C723" s="36"/>
      <c r="D723" s="36"/>
      <c r="E723" s="103"/>
      <c r="F723" s="103"/>
    </row>
    <row r="724" spans="1:6" x14ac:dyDescent="0.2">
      <c r="A724" s="4">
        <v>722</v>
      </c>
      <c r="B724" s="36"/>
      <c r="C724" s="36"/>
      <c r="D724" s="36"/>
      <c r="E724" s="103"/>
      <c r="F724" s="103"/>
    </row>
    <row r="725" spans="1:6" x14ac:dyDescent="0.2">
      <c r="A725" s="4">
        <v>723</v>
      </c>
      <c r="B725" s="36"/>
      <c r="C725" s="36"/>
      <c r="D725" s="36"/>
      <c r="E725" s="103"/>
      <c r="F725" s="103"/>
    </row>
    <row r="726" spans="1:6" x14ac:dyDescent="0.2">
      <c r="A726" s="4">
        <v>724</v>
      </c>
      <c r="B726" s="36"/>
      <c r="C726" s="36"/>
      <c r="D726" s="36"/>
      <c r="E726" s="103"/>
      <c r="F726" s="103"/>
    </row>
    <row r="727" spans="1:6" x14ac:dyDescent="0.2">
      <c r="A727" s="4">
        <v>725</v>
      </c>
      <c r="B727" s="36"/>
      <c r="C727" s="36"/>
      <c r="D727" s="36"/>
      <c r="E727" s="103"/>
      <c r="F727" s="103"/>
    </row>
    <row r="728" spans="1:6" x14ac:dyDescent="0.2">
      <c r="A728" s="4">
        <v>726</v>
      </c>
      <c r="B728" s="36"/>
      <c r="C728" s="36"/>
      <c r="D728" s="36"/>
      <c r="E728" s="103"/>
      <c r="F728" s="103"/>
    </row>
    <row r="729" spans="1:6" x14ac:dyDescent="0.2">
      <c r="A729" s="4">
        <v>727</v>
      </c>
      <c r="B729" s="36"/>
      <c r="C729" s="36"/>
      <c r="D729" s="36"/>
      <c r="E729" s="103"/>
      <c r="F729" s="103"/>
    </row>
    <row r="730" spans="1:6" x14ac:dyDescent="0.2">
      <c r="A730" s="4">
        <v>728</v>
      </c>
      <c r="B730" s="36"/>
      <c r="C730" s="36"/>
      <c r="D730" s="36"/>
      <c r="E730" s="103"/>
      <c r="F730" s="103"/>
    </row>
    <row r="731" spans="1:6" x14ac:dyDescent="0.2">
      <c r="A731" s="4">
        <v>729</v>
      </c>
      <c r="B731" s="36"/>
      <c r="C731" s="36"/>
      <c r="D731" s="36"/>
      <c r="E731" s="103"/>
      <c r="F731" s="103"/>
    </row>
    <row r="732" spans="1:6" x14ac:dyDescent="0.2">
      <c r="A732" s="4">
        <v>730</v>
      </c>
      <c r="B732" s="36"/>
      <c r="C732" s="36"/>
      <c r="D732" s="36"/>
      <c r="E732" s="103"/>
      <c r="F732" s="103"/>
    </row>
    <row r="733" spans="1:6" x14ac:dyDescent="0.2">
      <c r="A733" s="4">
        <v>731</v>
      </c>
      <c r="B733" s="36"/>
      <c r="C733" s="36"/>
      <c r="D733" s="36"/>
      <c r="E733" s="103"/>
      <c r="F733" s="103"/>
    </row>
    <row r="734" spans="1:6" x14ac:dyDescent="0.2">
      <c r="A734" s="4">
        <v>732</v>
      </c>
      <c r="B734" s="36"/>
      <c r="C734" s="36"/>
      <c r="D734" s="36"/>
      <c r="E734" s="103"/>
      <c r="F734" s="103"/>
    </row>
    <row r="735" spans="1:6" x14ac:dyDescent="0.2">
      <c r="A735" s="4">
        <v>733</v>
      </c>
      <c r="B735" s="36"/>
      <c r="C735" s="36"/>
      <c r="D735" s="36"/>
      <c r="E735" s="103"/>
      <c r="F735" s="103"/>
    </row>
    <row r="736" spans="1:6" x14ac:dyDescent="0.2">
      <c r="A736" s="4">
        <v>734</v>
      </c>
      <c r="B736" s="36"/>
      <c r="C736" s="36"/>
      <c r="D736" s="36"/>
      <c r="E736" s="103"/>
      <c r="F736" s="103"/>
    </row>
    <row r="737" spans="1:6" x14ac:dyDescent="0.2">
      <c r="A737" s="4">
        <v>735</v>
      </c>
      <c r="B737" s="36"/>
      <c r="C737" s="36"/>
      <c r="D737" s="36"/>
      <c r="E737" s="103"/>
      <c r="F737" s="103"/>
    </row>
    <row r="738" spans="1:6" x14ac:dyDescent="0.2">
      <c r="A738" s="4">
        <v>736</v>
      </c>
      <c r="B738" s="36"/>
      <c r="C738" s="36"/>
      <c r="D738" s="36"/>
      <c r="E738" s="103"/>
      <c r="F738" s="103"/>
    </row>
    <row r="739" spans="1:6" x14ac:dyDescent="0.2">
      <c r="A739" s="4">
        <v>737</v>
      </c>
      <c r="B739" s="36"/>
      <c r="C739" s="36"/>
      <c r="D739" s="36"/>
      <c r="E739" s="103"/>
      <c r="F739" s="103"/>
    </row>
    <row r="740" spans="1:6" x14ac:dyDescent="0.2">
      <c r="A740" s="4">
        <v>738</v>
      </c>
      <c r="B740" s="36"/>
      <c r="C740" s="36"/>
      <c r="D740" s="36"/>
      <c r="E740" s="103"/>
      <c r="F740" s="103"/>
    </row>
    <row r="741" spans="1:6" x14ac:dyDescent="0.2">
      <c r="A741" s="4">
        <v>739</v>
      </c>
      <c r="B741" s="36"/>
      <c r="C741" s="36"/>
      <c r="D741" s="36"/>
      <c r="E741" s="103"/>
      <c r="F741" s="103"/>
    </row>
    <row r="742" spans="1:6" x14ac:dyDescent="0.2">
      <c r="A742" s="4">
        <v>740</v>
      </c>
      <c r="B742" s="36"/>
      <c r="C742" s="36"/>
      <c r="D742" s="36"/>
      <c r="E742" s="103"/>
      <c r="F742" s="103"/>
    </row>
    <row r="743" spans="1:6" x14ac:dyDescent="0.2">
      <c r="A743" s="4">
        <v>741</v>
      </c>
      <c r="B743" s="36"/>
      <c r="C743" s="36"/>
      <c r="D743" s="36"/>
      <c r="E743" s="103"/>
      <c r="F743" s="103"/>
    </row>
    <row r="744" spans="1:6" x14ac:dyDescent="0.2">
      <c r="A744" s="4">
        <v>742</v>
      </c>
      <c r="B744" s="36"/>
      <c r="C744" s="36"/>
      <c r="D744" s="36"/>
      <c r="E744" s="103"/>
      <c r="F744" s="103"/>
    </row>
    <row r="745" spans="1:6" x14ac:dyDescent="0.2">
      <c r="A745" s="4">
        <v>743</v>
      </c>
      <c r="B745" s="36"/>
      <c r="C745" s="36"/>
      <c r="D745" s="36"/>
      <c r="E745" s="103"/>
      <c r="F745" s="103"/>
    </row>
    <row r="746" spans="1:6" x14ac:dyDescent="0.2">
      <c r="A746" s="4">
        <v>744</v>
      </c>
      <c r="B746" s="36"/>
      <c r="C746" s="36"/>
      <c r="D746" s="36"/>
      <c r="E746" s="103"/>
      <c r="F746" s="103"/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20267561.775435481</v>
      </c>
      <c r="C8" s="18">
        <f t="shared" si="0"/>
        <v>5916968.8614996942</v>
      </c>
      <c r="D8" s="5">
        <f t="shared" ref="D8:E8" ca="1" si="1">SUM(D10:D754)</f>
        <v>216862.91099715995</v>
      </c>
      <c r="E8" s="18">
        <f t="shared" ca="1" si="1"/>
        <v>0</v>
      </c>
      <c r="H8" t="s">
        <v>39</v>
      </c>
      <c r="I8" s="52">
        <v>44805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440.01658630000003</v>
      </c>
      <c r="C10" s="20">
        <f>'Punto de Medida'!D10</f>
        <v>7030.3060303000002</v>
      </c>
      <c r="D10" s="9">
        <f ca="1">IF($I$13="SI",B10,'Energía Transada'!B10*'Energía Transada'!$I$15)</f>
        <v>4.7081774734100001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'Punto de Medida'!C11</f>
        <v>443.61606430000006</v>
      </c>
      <c r="C11" s="20">
        <f>'Punto de Medida'!D11</f>
        <v>11262.8283692</v>
      </c>
      <c r="D11" s="9">
        <f ca="1">IF($I$13="SI",B11,'Energía Transada'!B11*'Energía Transada'!$I$15)</f>
        <v>4.74669188801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'Punto de Medida'!C12</f>
        <v>662.88389380000001</v>
      </c>
      <c r="C12" s="20">
        <f>'Punto de Medida'!D12</f>
        <v>10644.0183106</v>
      </c>
      <c r="D12" s="9">
        <f ca="1">IF($I$13="SI",B12,'Energía Transada'!B12*'Energía Transada'!$I$15)</f>
        <v>7.0928576636599994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4789.8290023000009</v>
      </c>
      <c r="C13" s="20">
        <f>'Punto de Medida'!D13</f>
        <v>9094.2567139000002</v>
      </c>
      <c r="D13" s="9">
        <f ca="1">IF($I$13="SI",B13,'Energía Transada'!B13*'Energía Transada'!$I$15)</f>
        <v>51.251170324610008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16563.0529785</v>
      </c>
      <c r="C14" s="20">
        <f>'Punto de Medida'!D14</f>
        <v>17411.0754395</v>
      </c>
      <c r="D14" s="9">
        <f ca="1">IF($I$13="SI",B14,'Energía Transada'!B14*'Energía Transada'!$I$15)</f>
        <v>177.22466686995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5480.0384521000005</v>
      </c>
      <c r="C15" s="20">
        <f>'Punto de Medida'!D15</f>
        <v>14123.7849121</v>
      </c>
      <c r="D15" s="9">
        <f ca="1">IF($I$13="SI",B15,'Energía Transada'!B15*'Energía Transada'!$I$15)</f>
        <v>58.636411437470002</v>
      </c>
      <c r="E15" s="20">
        <f ca="1">IF($I$13="SI",'Energía Transada'!C15*'Energía Transada'!$I$16,0)</f>
        <v>0</v>
      </c>
      <c r="H15" t="s">
        <v>43</v>
      </c>
      <c r="I15" s="23">
        <f ca="1">MIN(I10/B8,J3)</f>
        <v>1.0699999999999999E-2</v>
      </c>
    </row>
    <row r="16" spans="1:13" x14ac:dyDescent="0.2">
      <c r="A16" s="8">
        <v>7</v>
      </c>
      <c r="B16" s="9">
        <f>'Punto de Medida'!C16</f>
        <v>1858.0824853000001</v>
      </c>
      <c r="C16" s="20">
        <f>'Punto de Medida'!D16</f>
        <v>22920.8852539</v>
      </c>
      <c r="D16" s="9">
        <f ca="1">IF($I$13="SI",B16,'Energía Transada'!B16*'Energía Transada'!$I$15)</f>
        <v>19.88148259271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23.6572663</v>
      </c>
      <c r="C17" s="20">
        <f>'Punto de Medida'!D17</f>
        <v>11327.0812988</v>
      </c>
      <c r="D17" s="9">
        <f ca="1">IF($I$13="SI",B17,'Energía Transada'!B17*'Energía Transada'!$I$15)</f>
        <v>0.25313274940999997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6.9978000000000002E-3</v>
      </c>
      <c r="C18" s="20">
        <f>'Punto de Medida'!D18</f>
        <v>12810.327636800001</v>
      </c>
      <c r="D18" s="9">
        <f ca="1">IF($I$13="SI",B18,'Energía Transada'!B18*'Energía Transada'!$I$15)</f>
        <v>7.4876459999999998E-5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25389.59375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145.74143750000002</v>
      </c>
      <c r="C20" s="20">
        <f>'Punto de Medida'!D20</f>
        <v>23731.3251953</v>
      </c>
      <c r="D20" s="9">
        <f ca="1">IF($I$13="SI",B20,'Energía Transada'!B20*'Energía Transada'!$I$15)</f>
        <v>1.5594333812500001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317.03294290000002</v>
      </c>
      <c r="C21" s="20">
        <f>'Punto de Medida'!D21</f>
        <v>25977.820312399999</v>
      </c>
      <c r="D21" s="9">
        <f ca="1">IF($I$13="SI",B21,'Energía Transada'!B21*'Energía Transada'!$I$15)</f>
        <v>3.3922524890300001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590.04828350000003</v>
      </c>
      <c r="C22" s="20">
        <f>'Punto de Medida'!D22</f>
        <v>24481.0795899</v>
      </c>
      <c r="D22" s="9">
        <f ca="1">IF($I$13="SI",B22,'Energía Transada'!B22*'Energía Transada'!$I$15)</f>
        <v>6.3135166334499999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648.96118540000009</v>
      </c>
      <c r="C23" s="20">
        <f>'Punto de Medida'!D23</f>
        <v>25194.972168</v>
      </c>
      <c r="D23" s="9">
        <f ca="1">IF($I$13="SI",B23,'Energía Transada'!B23*'Energía Transada'!$I$15)</f>
        <v>6.9438846837800003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934.71543509999992</v>
      </c>
      <c r="C24" s="20">
        <f>'Punto de Medida'!D24</f>
        <v>24194.2207031</v>
      </c>
      <c r="D24" s="9">
        <f ca="1">IF($I$13="SI",B24,'Energía Transada'!B24*'Energía Transada'!$I$15)</f>
        <v>10.00145515557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10356.6721191</v>
      </c>
      <c r="C25" s="20">
        <f>'Punto de Medida'!D25</f>
        <v>16443.2741699</v>
      </c>
      <c r="D25" s="9">
        <f ca="1">IF($I$13="SI",B25,'Energía Transada'!B25*'Energía Transada'!$I$15)</f>
        <v>110.81639167437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10621.0686035</v>
      </c>
      <c r="C26" s="20">
        <f>'Punto de Medida'!D26</f>
        <v>16507.4743652</v>
      </c>
      <c r="D26" s="9">
        <f ca="1">IF($I$13="SI",B26,'Energía Transada'!B26*'Energía Transada'!$I$15)</f>
        <v>113.64543405744999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4124.3627929000004</v>
      </c>
      <c r="C27" s="20">
        <f>'Punto de Medida'!D27</f>
        <v>16905.3776855</v>
      </c>
      <c r="D27" s="9">
        <f ca="1">IF($I$13="SI",B27,'Energía Transada'!B27*'Energía Transada'!$I$15)</f>
        <v>44.130681884030004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3919.0751344</v>
      </c>
      <c r="C28" s="20">
        <f>'Punto de Medida'!D28</f>
        <v>10831.8200683</v>
      </c>
      <c r="D28" s="9">
        <f ca="1">IF($I$13="SI",B28,'Energía Transada'!B28*'Energía Transada'!$I$15)</f>
        <v>41.93410393808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14659.115478600001</v>
      </c>
      <c r="C29" s="20">
        <f>'Punto de Medida'!D29</f>
        <v>23926.795410300001</v>
      </c>
      <c r="D29" s="9">
        <f ca="1">IF($I$13="SI",B29,'Energía Transada'!B29*'Energía Transada'!$I$15)</f>
        <v>156.85253562102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35577.7353515</v>
      </c>
      <c r="C30" s="20">
        <f>'Punto de Medida'!D30</f>
        <v>24370.966308499999</v>
      </c>
      <c r="D30" s="9">
        <f ca="1">IF($I$13="SI",B30,'Energía Transada'!B30*'Energía Transada'!$I$15)</f>
        <v>380.68176826104997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51337.9521485</v>
      </c>
      <c r="C31" s="20">
        <f>'Punto de Medida'!D31</f>
        <v>24975.2749024</v>
      </c>
      <c r="D31" s="9">
        <f ca="1">IF($I$13="SI",B31,'Energía Transada'!B31*'Energía Transada'!$I$15)</f>
        <v>549.31608798895002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33371.6313476</v>
      </c>
      <c r="C32" s="20">
        <f>'Punto de Medida'!D32</f>
        <v>25695.6782227</v>
      </c>
      <c r="D32" s="9">
        <f ca="1">IF($I$13="SI",B32,'Energía Transada'!B32*'Energía Transada'!$I$15)</f>
        <v>357.07645541931998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28715.423828200001</v>
      </c>
      <c r="C33" s="20">
        <f>'Punto de Medida'!D33</f>
        <v>29949.6005859</v>
      </c>
      <c r="D33" s="9">
        <f ca="1">IF($I$13="SI",B33,'Energía Transada'!B33*'Energía Transada'!$I$15)</f>
        <v>307.25503496173997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29546.6552734</v>
      </c>
      <c r="C34" s="20">
        <f>'Punto de Medida'!D34</f>
        <v>31021.015136800001</v>
      </c>
      <c r="D34" s="9">
        <f ca="1">IF($I$13="SI",B34,'Energía Transada'!B34*'Energía Transada'!$I$15)</f>
        <v>316.14921142537997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12904.8969727</v>
      </c>
      <c r="C35" s="20">
        <f>'Punto de Medida'!D35</f>
        <v>30167.4902344</v>
      </c>
      <c r="D35" s="9">
        <f ca="1">IF($I$13="SI",B35,'Energía Transada'!B35*'Energía Transada'!$I$15)</f>
        <v>138.08239760788999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13608.5280762</v>
      </c>
      <c r="C36" s="20">
        <f>'Punto de Medida'!D36</f>
        <v>30104.072754000001</v>
      </c>
      <c r="D36" s="9">
        <f ca="1">IF($I$13="SI",B36,'Energía Transada'!B36*'Energía Transada'!$I$15)</f>
        <v>145.61125041533998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7003.7736664000004</v>
      </c>
      <c r="C37" s="20">
        <f>'Punto de Medida'!D37</f>
        <v>28308.784668</v>
      </c>
      <c r="D37" s="9">
        <f ca="1">IF($I$13="SI",B37,'Energía Transada'!B37*'Energía Transada'!$I$15)</f>
        <v>74.940378230479993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26994.0859375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1065.6232986</v>
      </c>
      <c r="C39" s="20">
        <f>'Punto de Medida'!D39</f>
        <v>29811.5107422</v>
      </c>
      <c r="D39" s="9">
        <f ca="1">IF($I$13="SI",B39,'Energía Transada'!B39*'Energía Transada'!$I$15)</f>
        <v>11.40216929502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2312.1892242000004</v>
      </c>
      <c r="C40" s="20">
        <f>'Punto de Medida'!D40</f>
        <v>30180.5708008</v>
      </c>
      <c r="D40" s="9">
        <f ca="1">IF($I$13="SI",B40,'Energía Transada'!B40*'Energía Transada'!$I$15)</f>
        <v>24.740424698940004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286.43073270000002</v>
      </c>
      <c r="C41" s="20">
        <f>'Punto de Medida'!D41</f>
        <v>32964.8125</v>
      </c>
      <c r="D41" s="9">
        <f ca="1">IF($I$13="SI",B41,'Energía Transada'!B41*'Energía Transada'!$I$15)</f>
        <v>3.06480883989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1790.6194763000001</v>
      </c>
      <c r="C42" s="20">
        <f>'Punto de Medida'!D42</f>
        <v>29382.676757900001</v>
      </c>
      <c r="D42" s="9">
        <f ca="1">IF($I$13="SI",B42,'Energía Transada'!B42*'Energía Transada'!$I$15)</f>
        <v>19.15962839641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150.31459050000001</v>
      </c>
      <c r="C43" s="20">
        <f>'Punto de Medida'!D43</f>
        <v>29144.5483399</v>
      </c>
      <c r="D43" s="9">
        <f ca="1">IF($I$13="SI",B43,'Energía Transada'!B43*'Energía Transada'!$I$15)</f>
        <v>1.60836611835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6.1660203999999998</v>
      </c>
      <c r="C44" s="20">
        <f>'Punto de Medida'!D44</f>
        <v>28800.0795898</v>
      </c>
      <c r="D44" s="9">
        <f ca="1">IF($I$13="SI",B44,'Energía Transada'!B44*'Energía Transada'!$I$15)</f>
        <v>6.597641827999999E-2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1176.4160766</v>
      </c>
      <c r="C45" s="20">
        <f>'Punto de Medida'!D45</f>
        <v>28964.3012695</v>
      </c>
      <c r="D45" s="9">
        <f ca="1">IF($I$13="SI",B45,'Energía Transada'!B45*'Energía Transada'!$I$15)</f>
        <v>12.58765201962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8.6291726999999998</v>
      </c>
      <c r="C46" s="20">
        <f>'Punto de Medida'!D46</f>
        <v>28726.5439453</v>
      </c>
      <c r="D46" s="9">
        <f ca="1">IF($I$13="SI",B46,'Energía Transada'!B46*'Energía Transada'!$I$15)</f>
        <v>9.2332147889999994E-2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36.426214700000003</v>
      </c>
      <c r="C47" s="20">
        <f>'Punto de Medida'!D47</f>
        <v>29143.939453200001</v>
      </c>
      <c r="D47" s="9">
        <f ca="1">IF($I$13="SI",B47,'Energía Transada'!B47*'Energía Transada'!$I$15)</f>
        <v>0.38976049729000001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659.27309420000006</v>
      </c>
      <c r="C48" s="20">
        <f>'Punto de Medida'!D48</f>
        <v>27975.3457031</v>
      </c>
      <c r="D48" s="9">
        <f ca="1">IF($I$13="SI",B48,'Energía Transada'!B48*'Energía Transada'!$I$15)</f>
        <v>7.0542221079400003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4445.5709839000001</v>
      </c>
      <c r="C49" s="20">
        <f>'Punto de Medida'!D49</f>
        <v>25950.1103516</v>
      </c>
      <c r="D49" s="9">
        <f ca="1">IF($I$13="SI",B49,'Energía Transada'!B49*'Energía Transada'!$I$15)</f>
        <v>47.567609527729999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7409.2917479999996</v>
      </c>
      <c r="C50" s="20">
        <f>'Punto de Medida'!D50</f>
        <v>26225.7529297</v>
      </c>
      <c r="D50" s="9">
        <f ca="1">IF($I$13="SI",B50,'Energía Transada'!B50*'Energía Transada'!$I$15)</f>
        <v>79.279421703599994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12420.9709473</v>
      </c>
      <c r="C51" s="20">
        <f>'Punto de Medida'!D51</f>
        <v>24398.288086</v>
      </c>
      <c r="D51" s="9">
        <f ca="1">IF($I$13="SI",B51,'Energía Transada'!B51*'Energía Transada'!$I$15)</f>
        <v>132.90438913610998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13243.4001465</v>
      </c>
      <c r="C52" s="20">
        <f>'Punto de Medida'!D52</f>
        <v>24245.6166992</v>
      </c>
      <c r="D52" s="9">
        <f ca="1">IF($I$13="SI",B52,'Energía Transada'!B52*'Energía Transada'!$I$15)</f>
        <v>141.70438156755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13112.4768066</v>
      </c>
      <c r="C53" s="20">
        <f>'Punto de Medida'!D53</f>
        <v>24689.151855399999</v>
      </c>
      <c r="D53" s="9">
        <f ca="1">IF($I$13="SI",B53,'Energía Transada'!B53*'Energía Transada'!$I$15)</f>
        <v>140.30350183061998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12486.532470800001</v>
      </c>
      <c r="C54" s="20">
        <f>'Punto de Medida'!D54</f>
        <v>26206.9228516</v>
      </c>
      <c r="D54" s="9">
        <f ca="1">IF($I$13="SI",B54,'Energía Transada'!B54*'Energía Transada'!$I$15)</f>
        <v>133.60589743756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11324.2819824</v>
      </c>
      <c r="C55" s="20">
        <f>'Punto de Medida'!D55</f>
        <v>26267.1503906</v>
      </c>
      <c r="D55" s="9">
        <f ca="1">IF($I$13="SI",B55,'Energía Transada'!B55*'Energía Transada'!$I$15)</f>
        <v>121.16981721168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15830.102539</v>
      </c>
      <c r="C56" s="20">
        <f>'Punto de Medida'!D56</f>
        <v>26323.1694336</v>
      </c>
      <c r="D56" s="9">
        <f ca="1">IF($I$13="SI",B56,'Energía Transada'!B56*'Energía Transada'!$I$15)</f>
        <v>169.38209716729997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15092.2143555</v>
      </c>
      <c r="C57" s="20">
        <f>'Punto de Medida'!D57</f>
        <v>26254.4907227</v>
      </c>
      <c r="D57" s="9">
        <f ca="1">IF($I$13="SI",B57,'Energía Transada'!B57*'Energía Transada'!$I$15)</f>
        <v>161.48669360385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16129.240478600001</v>
      </c>
      <c r="C58" s="20">
        <f>'Punto de Medida'!D58</f>
        <v>25933.5195313</v>
      </c>
      <c r="D58" s="9">
        <f ca="1">IF($I$13="SI",B58,'Energía Transada'!B58*'Energía Transada'!$I$15)</f>
        <v>172.58287312101999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11125.3809814</v>
      </c>
      <c r="C59" s="20">
        <f>'Punto de Medida'!D59</f>
        <v>25156.6079102</v>
      </c>
      <c r="D59" s="9">
        <f ca="1">IF($I$13="SI",B59,'Energía Transada'!B59*'Energía Transada'!$I$15)</f>
        <v>119.04157650097999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3986.1209715999998</v>
      </c>
      <c r="C60" s="20">
        <f>'Punto de Medida'!D60</f>
        <v>23779.0083008</v>
      </c>
      <c r="D60" s="9">
        <f ca="1">IF($I$13="SI",B60,'Energía Transada'!B60*'Energía Transada'!$I$15)</f>
        <v>42.651494396119993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3857.4782714000003</v>
      </c>
      <c r="C61" s="20">
        <f>'Punto de Medida'!D61</f>
        <v>23852.4277344</v>
      </c>
      <c r="D61" s="9">
        <f ca="1">IF($I$13="SI",B61,'Energía Transada'!B61*'Energía Transada'!$I$15)</f>
        <v>41.275017503980003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7144.5391846000002</v>
      </c>
      <c r="C62" s="20">
        <f>'Punto de Medida'!D62</f>
        <v>23800.5424805</v>
      </c>
      <c r="D62" s="9">
        <f ca="1">IF($I$13="SI",B62,'Energía Transada'!B62*'Energía Transada'!$I$15)</f>
        <v>76.44656927522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7511.3413086</v>
      </c>
      <c r="C63" s="20">
        <f>'Punto de Medida'!D63</f>
        <v>23430.9672851</v>
      </c>
      <c r="D63" s="9">
        <f ca="1">IF($I$13="SI",B63,'Energía Transada'!B63*'Energía Transada'!$I$15)</f>
        <v>80.371352002019989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923.38995360000013</v>
      </c>
      <c r="C64" s="20">
        <f>'Punto de Medida'!D64</f>
        <v>23497.669921799999</v>
      </c>
      <c r="D64" s="9">
        <f ca="1">IF($I$13="SI",B64,'Energía Transada'!B64*'Energía Transada'!$I$15)</f>
        <v>9.8802725035200005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22.764507300000002</v>
      </c>
      <c r="C65" s="20">
        <f>'Punto de Medida'!D65</f>
        <v>23419.5292969</v>
      </c>
      <c r="D65" s="9">
        <f ca="1">IF($I$13="SI",B65,'Energía Transada'!B65*'Energía Transada'!$I$15)</f>
        <v>0.24358022811000002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0</v>
      </c>
      <c r="C66" s="20">
        <f>'Punto de Medida'!D66</f>
        <v>22534.830078200001</v>
      </c>
      <c r="D66" s="9">
        <f ca="1">IF($I$13="SI",B66,'Energía Transada'!B66*'Energía Transada'!$I$15)</f>
        <v>0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0</v>
      </c>
      <c r="C67" s="20">
        <f>'Punto de Medida'!D67</f>
        <v>21306.6977539</v>
      </c>
      <c r="D67" s="9">
        <f ca="1">IF($I$13="SI",B67,'Energía Transada'!B67*'Energía Transada'!$I$15)</f>
        <v>0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18.780780700000001</v>
      </c>
      <c r="C68" s="20">
        <f>'Punto de Medida'!D68</f>
        <v>21621.210449300001</v>
      </c>
      <c r="D68" s="9">
        <f ca="1">IF($I$13="SI",B68,'Energía Transada'!B68*'Energía Transada'!$I$15)</f>
        <v>0.20095435349000002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2298.4971618999998</v>
      </c>
      <c r="C69" s="20">
        <f>'Punto de Medida'!D69</f>
        <v>21101.541015499999</v>
      </c>
      <c r="D69" s="9">
        <f ca="1">IF($I$13="SI",B69,'Energía Transada'!B69*'Energía Transada'!$I$15)</f>
        <v>24.593919632329996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718.02549749999991</v>
      </c>
      <c r="C70" s="20">
        <f>'Punto de Medida'!D70</f>
        <v>20596.4516602</v>
      </c>
      <c r="D70" s="9">
        <f ca="1">IF($I$13="SI",B70,'Energía Transada'!B70*'Energía Transada'!$I$15)</f>
        <v>7.6828728232499985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5.4765950999999999</v>
      </c>
      <c r="C71" s="20">
        <f>'Punto de Medida'!D71</f>
        <v>21339.8510742</v>
      </c>
      <c r="D71" s="9">
        <f ca="1">IF($I$13="SI",B71,'Energía Transada'!B71*'Energía Transada'!$I$15)</f>
        <v>5.8599567569999997E-2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304.98733989999999</v>
      </c>
      <c r="C72" s="20">
        <f>'Punto de Medida'!D72</f>
        <v>21525.0053711</v>
      </c>
      <c r="D72" s="9">
        <f ca="1">IF($I$13="SI",B72,'Energía Transada'!B72*'Energía Transada'!$I$15)</f>
        <v>3.2633645369299997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3157.0380858999997</v>
      </c>
      <c r="C73" s="20">
        <f>'Punto de Medida'!D73</f>
        <v>21642.331054599999</v>
      </c>
      <c r="D73" s="9">
        <f ca="1">IF($I$13="SI",B73,'Energía Transada'!B73*'Energía Transada'!$I$15)</f>
        <v>33.780307519129998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10855.9660644</v>
      </c>
      <c r="C74" s="20">
        <f>'Punto de Medida'!D74</f>
        <v>21593.1171875</v>
      </c>
      <c r="D74" s="9">
        <f ca="1">IF($I$13="SI",B74,'Energía Transada'!B74*'Energía Transada'!$I$15)</f>
        <v>116.15883688907999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10601.036377</v>
      </c>
      <c r="C75" s="20">
        <f>'Punto de Medida'!D75</f>
        <v>25616.155761800001</v>
      </c>
      <c r="D75" s="9">
        <f ca="1">IF($I$13="SI",B75,'Energía Transada'!B75*'Energía Transada'!$I$15)</f>
        <v>113.4310892339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12574.8408203</v>
      </c>
      <c r="C76" s="20">
        <f>'Punto de Medida'!D76</f>
        <v>26312.4584961</v>
      </c>
      <c r="D76" s="9">
        <f ca="1">IF($I$13="SI",B76,'Energía Transada'!B76*'Energía Transada'!$I$15)</f>
        <v>134.55079677721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8579.3829344999995</v>
      </c>
      <c r="C77" s="20">
        <f>'Punto de Medida'!D77</f>
        <v>26476.9819336</v>
      </c>
      <c r="D77" s="9">
        <f ca="1">IF($I$13="SI",B77,'Energía Transada'!B77*'Energía Transada'!$I$15)</f>
        <v>91.799397399149996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11819.1794433</v>
      </c>
      <c r="C78" s="20">
        <f>'Punto de Medida'!D78</f>
        <v>26401.741699300001</v>
      </c>
      <c r="D78" s="9">
        <f ca="1">IF($I$13="SI",B78,'Energía Transada'!B78*'Energía Transada'!$I$15)</f>
        <v>126.46522004330998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18137.475586</v>
      </c>
      <c r="C79" s="20">
        <f>'Punto de Medida'!D79</f>
        <v>26444.4726562</v>
      </c>
      <c r="D79" s="9">
        <f ca="1">IF($I$13="SI",B79,'Energía Transada'!B79*'Energía Transada'!$I$15)</f>
        <v>194.07098877019999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20726.357421799999</v>
      </c>
      <c r="C80" s="20">
        <f>'Punto de Medida'!D80</f>
        <v>26268.608886800001</v>
      </c>
      <c r="D80" s="9">
        <f ca="1">IF($I$13="SI",B80,'Energía Transada'!B80*'Energía Transada'!$I$15)</f>
        <v>221.77202441325997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15651.854736400001</v>
      </c>
      <c r="C81" s="20">
        <f>'Punto de Medida'!D81</f>
        <v>26289.689453200001</v>
      </c>
      <c r="D81" s="9">
        <f ca="1">IF($I$13="SI",B81,'Energía Transada'!B81*'Energía Transada'!$I$15)</f>
        <v>167.47484567947998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13058.0551758</v>
      </c>
      <c r="C82" s="20">
        <f>'Punto de Medida'!D82</f>
        <v>26247.2939453</v>
      </c>
      <c r="D82" s="9">
        <f ca="1">IF($I$13="SI",B82,'Energía Transada'!B82*'Energía Transada'!$I$15)</f>
        <v>139.72119038105998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4877.0009156000006</v>
      </c>
      <c r="C83" s="20">
        <f>'Punto de Medida'!D83</f>
        <v>26381.9990235</v>
      </c>
      <c r="D83" s="9">
        <f ca="1">IF($I$13="SI",B83,'Energía Transada'!B83*'Energía Transada'!$I$15)</f>
        <v>52.183909796920005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2423.1132202999997</v>
      </c>
      <c r="C84" s="20">
        <f>'Punto de Medida'!D84</f>
        <v>25870.1000976</v>
      </c>
      <c r="D84" s="9">
        <f ca="1">IF($I$13="SI",B84,'Energía Transada'!B84*'Energía Transada'!$I$15)</f>
        <v>25.927311457209996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3965.6273194</v>
      </c>
      <c r="C85" s="20">
        <f>'Punto de Medida'!D85</f>
        <v>23274.408691500001</v>
      </c>
      <c r="D85" s="9">
        <f ca="1">IF($I$13="SI",B85,'Energía Transada'!B85*'Energía Transada'!$I$15)</f>
        <v>42.432212317579996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5928.1838377999993</v>
      </c>
      <c r="C86" s="20">
        <f>'Punto de Medida'!D86</f>
        <v>23449.1547852</v>
      </c>
      <c r="D86" s="9">
        <f ca="1">IF($I$13="SI",B86,'Energía Transada'!B86*'Energía Transada'!$I$15)</f>
        <v>63.43156706445999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4022.0683595</v>
      </c>
      <c r="C87" s="20">
        <f>'Punto de Medida'!D87</f>
        <v>23621.5205078</v>
      </c>
      <c r="D87" s="9">
        <f ca="1">IF($I$13="SI",B87,'Energía Transada'!B87*'Energía Transada'!$I$15)</f>
        <v>43.036131446649996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5622.0164793999993</v>
      </c>
      <c r="C88" s="20">
        <f>'Punto de Medida'!D88</f>
        <v>23385.538574300001</v>
      </c>
      <c r="D88" s="9">
        <f ca="1">IF($I$13="SI",B88,'Energía Transada'!B88*'Energía Transada'!$I$15)</f>
        <v>60.155576329579986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4150.2426605999999</v>
      </c>
      <c r="C89" s="20">
        <f>'Punto de Medida'!D89</f>
        <v>23315.573730399999</v>
      </c>
      <c r="D89" s="9">
        <f ca="1">IF($I$13="SI",B89,'Energía Transada'!B89*'Energía Transada'!$I$15)</f>
        <v>44.407596468419996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0</v>
      </c>
      <c r="C90" s="20">
        <f>'Punto de Medida'!D90</f>
        <v>23103.6342774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19608.7358398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16663.6569824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131.68378269999999</v>
      </c>
      <c r="C93" s="20">
        <f>'Punto de Medida'!D93</f>
        <v>15789.6367188</v>
      </c>
      <c r="D93" s="9">
        <f ca="1">IF($I$13="SI",B93,'Energía Transada'!B93*'Energía Transada'!$I$15)</f>
        <v>1.4090164748899998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858.18519209999999</v>
      </c>
      <c r="C94" s="20">
        <f>'Punto de Medida'!D94</f>
        <v>13377.457275299999</v>
      </c>
      <c r="D94" s="9">
        <f ca="1">IF($I$13="SI",B94,'Energía Transada'!B94*'Energía Transada'!$I$15)</f>
        <v>9.1825815554699997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562.83243180000011</v>
      </c>
      <c r="C95" s="20">
        <f>'Punto de Medida'!D95</f>
        <v>13976.947265499999</v>
      </c>
      <c r="D95" s="9">
        <f ca="1">IF($I$13="SI",B95,'Energía Transada'!B95*'Energía Transada'!$I$15)</f>
        <v>6.0223070202600004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0.34275119999999998</v>
      </c>
      <c r="C96" s="20">
        <f>'Punto de Medida'!D96</f>
        <v>10611.3535156</v>
      </c>
      <c r="D96" s="9">
        <f ca="1">IF($I$13="SI",B96,'Energía Transada'!B96*'Energía Transada'!$I$15)</f>
        <v>3.6674378399999996E-3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1.3716600000000001E-2</v>
      </c>
      <c r="C97" s="20">
        <f>'Punto de Medida'!D97</f>
        <v>11221.392334100001</v>
      </c>
      <c r="D97" s="9">
        <f ca="1">IF($I$13="SI",B97,'Energía Transada'!B97*'Energía Transada'!$I$15)</f>
        <v>1.4676762E-4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43.395153000000001</v>
      </c>
      <c r="C98" s="20">
        <f>'Punto de Medida'!D98</f>
        <v>11580.468750100001</v>
      </c>
      <c r="D98" s="9">
        <f ca="1">IF($I$13="SI",B98,'Energía Transada'!B98*'Energía Transada'!$I$15)</f>
        <v>0.46432813709999998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3384.3671875</v>
      </c>
      <c r="C99" s="20">
        <f>'Punto de Medida'!D99</f>
        <v>11521.7902832</v>
      </c>
      <c r="D99" s="9">
        <f ca="1">IF($I$13="SI",B99,'Energía Transada'!B99*'Energía Transada'!$I$15)</f>
        <v>36.21272890625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5982.0769043</v>
      </c>
      <c r="C100" s="20">
        <f>'Punto de Medida'!D100</f>
        <v>21327.5627442</v>
      </c>
      <c r="D100" s="9">
        <f ca="1">IF($I$13="SI",B100,'Energía Transada'!B100*'Energía Transada'!$I$15)</f>
        <v>64.008222876009995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10512.6433106</v>
      </c>
      <c r="C101" s="20">
        <f>'Punto de Medida'!D101</f>
        <v>23939.6582031</v>
      </c>
      <c r="D101" s="9">
        <f ca="1">IF($I$13="SI",B101,'Energía Transada'!B101*'Energía Transada'!$I$15)</f>
        <v>112.48528342342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17636.565918</v>
      </c>
      <c r="C102" s="20">
        <f>'Punto de Medida'!D102</f>
        <v>18039.8300781</v>
      </c>
      <c r="D102" s="9">
        <f ca="1">IF($I$13="SI",B102,'Energía Transada'!B102*'Energía Transada'!$I$15)</f>
        <v>188.71125532259998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18927.8876953</v>
      </c>
      <c r="C103" s="20">
        <f>'Punto de Medida'!D103</f>
        <v>21545.9414063</v>
      </c>
      <c r="D103" s="9">
        <f ca="1">IF($I$13="SI",B103,'Energía Transada'!B103*'Energía Transada'!$I$15)</f>
        <v>202.52839833970998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12089.5238037</v>
      </c>
      <c r="C104" s="20">
        <f>'Punto de Medida'!D104</f>
        <v>23908.174316500001</v>
      </c>
      <c r="D104" s="9">
        <f ca="1">IF($I$13="SI",B104,'Energía Transada'!B104*'Energía Transada'!$I$15)</f>
        <v>129.35790469958999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2677.6880034999999</v>
      </c>
      <c r="C105" s="20">
        <f>'Punto de Medida'!D105</f>
        <v>17108.2495117</v>
      </c>
      <c r="D105" s="9">
        <f ca="1">IF($I$13="SI",B105,'Energía Transada'!B105*'Energía Transada'!$I$15)</f>
        <v>28.651261637449998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6189.5521852000002</v>
      </c>
      <c r="C106" s="20">
        <f>'Punto de Medida'!D106</f>
        <v>12427.7735596</v>
      </c>
      <c r="D106" s="9">
        <f ca="1">IF($I$13="SI",B106,'Energía Transada'!B106*'Energía Transada'!$I$15)</f>
        <v>66.228208381640002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9079.3321532999998</v>
      </c>
      <c r="C107" s="20">
        <f>'Punto de Medida'!D107</f>
        <v>10608.7744141</v>
      </c>
      <c r="D107" s="9">
        <f ca="1">IF($I$13="SI",B107,'Energía Transada'!B107*'Energía Transada'!$I$15)</f>
        <v>97.148854040309999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1160.7407684</v>
      </c>
      <c r="C108" s="20">
        <f>'Punto de Medida'!D108</f>
        <v>7562.6176756999994</v>
      </c>
      <c r="D108" s="9">
        <f ca="1">IF($I$13="SI",B108,'Energía Transada'!B108*'Energía Transada'!$I$15)</f>
        <v>12.419926221879999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392.53191680000003</v>
      </c>
      <c r="C109" s="20">
        <f>'Punto de Medida'!D109</f>
        <v>4174.6602173000001</v>
      </c>
      <c r="D109" s="9">
        <f ca="1">IF($I$13="SI",B109,'Energía Transada'!B109*'Energía Transada'!$I$15)</f>
        <v>4.20009150976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0</v>
      </c>
      <c r="C110" s="20">
        <f>'Punto de Medida'!D110</f>
        <v>4373.8411866000006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519.66139799999996</v>
      </c>
      <c r="C111" s="20">
        <f>'Punto de Medida'!D111</f>
        <v>2639.2047729999999</v>
      </c>
      <c r="D111" s="9">
        <f ca="1">IF($I$13="SI",B111,'Energía Transada'!B111*'Energía Transada'!$I$15)</f>
        <v>5.5603769585999991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7956.9952393999993</v>
      </c>
      <c r="C112" s="20">
        <f>'Punto de Medida'!D112</f>
        <v>3507.4424438000001</v>
      </c>
      <c r="D112" s="9">
        <f ca="1">IF($I$13="SI",B112,'Energía Transada'!B112*'Energía Transada'!$I$15)</f>
        <v>85.139849061579994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28344.3178711</v>
      </c>
      <c r="C113" s="20">
        <f>'Punto de Medida'!D113</f>
        <v>3926.2289428000004</v>
      </c>
      <c r="D113" s="9">
        <f ca="1">IF($I$13="SI",B113,'Energía Transada'!B113*'Energía Transada'!$I$15)</f>
        <v>303.28420122077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55105.5664062</v>
      </c>
      <c r="C114" s="20">
        <f>'Punto de Medida'!D114</f>
        <v>2189.5886993000004</v>
      </c>
      <c r="D114" s="9">
        <f ca="1">IF($I$13="SI",B114,'Energía Transada'!B114*'Energía Transada'!$I$15)</f>
        <v>589.62956054633992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34654.277832100001</v>
      </c>
      <c r="C115" s="20">
        <f>'Punto de Medida'!D115</f>
        <v>9.8312282999999994</v>
      </c>
      <c r="D115" s="9">
        <f ca="1">IF($I$13="SI",B115,'Energía Transada'!B115*'Energía Transada'!$I$15)</f>
        <v>370.80077280347001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26806.8232422</v>
      </c>
      <c r="C116" s="20">
        <f>'Punto de Medida'!D116</f>
        <v>0</v>
      </c>
      <c r="D116" s="9">
        <f ca="1">IF($I$13="SI",B116,'Energía Transada'!B116*'Energía Transada'!$I$15)</f>
        <v>286.83300869153999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20219.202636800001</v>
      </c>
      <c r="C117" s="20">
        <f>'Punto de Medida'!D117</f>
        <v>0</v>
      </c>
      <c r="D117" s="9">
        <f ca="1">IF($I$13="SI",B117,'Energía Transada'!B117*'Energía Transada'!$I$15)</f>
        <v>216.34546821376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18494.4206543</v>
      </c>
      <c r="C118" s="20">
        <f>'Punto de Medida'!D118</f>
        <v>0</v>
      </c>
      <c r="D118" s="9">
        <f ca="1">IF($I$13="SI",B118,'Energía Transada'!B118*'Energía Transada'!$I$15)</f>
        <v>197.89030100100999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11236.2218018</v>
      </c>
      <c r="C119" s="20">
        <f>'Punto de Medida'!D119</f>
        <v>0</v>
      </c>
      <c r="D119" s="9">
        <f ca="1">IF($I$13="SI",B119,'Energía Transada'!B119*'Energía Transada'!$I$15)</f>
        <v>120.22757327926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10391.3723145</v>
      </c>
      <c r="C120" s="20">
        <f>'Punto de Medida'!D120</f>
        <v>0</v>
      </c>
      <c r="D120" s="9">
        <f ca="1">IF($I$13="SI",B120,'Energía Transada'!B120*'Energía Transada'!$I$15)</f>
        <v>111.18768376515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15710.164550900001</v>
      </c>
      <c r="C121" s="20">
        <f>'Punto de Medida'!D121</f>
        <v>0</v>
      </c>
      <c r="D121" s="9">
        <f ca="1">IF($I$13="SI",B121,'Energía Transada'!B121*'Energía Transada'!$I$15)</f>
        <v>168.09876069462999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18186.5170899</v>
      </c>
      <c r="C122" s="20">
        <f>'Punto de Medida'!D122</f>
        <v>5.0359791000000005</v>
      </c>
      <c r="D122" s="9">
        <f ca="1">IF($I$13="SI",B122,'Energía Transada'!B122*'Energía Transada'!$I$15)</f>
        <v>194.59573286193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17864.704345800001</v>
      </c>
      <c r="C123" s="20">
        <f>'Punto de Medida'!D123</f>
        <v>559.47858999999994</v>
      </c>
      <c r="D123" s="9">
        <f ca="1">IF($I$13="SI",B123,'Energía Transada'!B123*'Energía Transada'!$I$15)</f>
        <v>191.15233650005999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27259.8930664</v>
      </c>
      <c r="C124" s="20">
        <f>'Punto de Medida'!D124</f>
        <v>5851.1074217999994</v>
      </c>
      <c r="D124" s="9">
        <f ca="1">IF($I$13="SI",B124,'Energía Transada'!B124*'Energía Transada'!$I$15)</f>
        <v>291.68085581048001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17071.833252</v>
      </c>
      <c r="C125" s="20">
        <f>'Punto de Medida'!D125</f>
        <v>5626.7434082</v>
      </c>
      <c r="D125" s="9">
        <f ca="1">IF($I$13="SI",B125,'Energía Transada'!B125*'Energía Transada'!$I$15)</f>
        <v>182.66861579639999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8064.2179565999995</v>
      </c>
      <c r="C126" s="20">
        <f>'Punto de Medida'!D126</f>
        <v>2567.3215638000001</v>
      </c>
      <c r="D126" s="9">
        <f ca="1">IF($I$13="SI",B126,'Energía Transada'!B126*'Energía Transada'!$I$15)</f>
        <v>86.287132135619984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36776.599609500001</v>
      </c>
      <c r="C127" s="20">
        <f>'Punto de Medida'!D127</f>
        <v>1300.7307891999999</v>
      </c>
      <c r="D127" s="9">
        <f ca="1">IF($I$13="SI",B127,'Energía Transada'!B127*'Energía Transada'!$I$15)</f>
        <v>393.50961582165002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47564.0966797</v>
      </c>
      <c r="C128" s="20">
        <f>'Punto de Medida'!D128</f>
        <v>43.0829582</v>
      </c>
      <c r="D128" s="9">
        <f ca="1">IF($I$13="SI",B128,'Energía Transada'!B128*'Energía Transada'!$I$15)</f>
        <v>508.93583447278996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86982.3671875</v>
      </c>
      <c r="C129" s="20">
        <f>'Punto de Medida'!D129</f>
        <v>0</v>
      </c>
      <c r="D129" s="9">
        <f ca="1">IF($I$13="SI",B129,'Energía Transada'!B129*'Energía Transada'!$I$15)</f>
        <v>930.71132890624995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109358.5273438</v>
      </c>
      <c r="C130" s="20">
        <f>'Punto de Medida'!D130</f>
        <v>0</v>
      </c>
      <c r="D130" s="9">
        <f ca="1">IF($I$13="SI",B130,'Energía Transada'!B130*'Energía Transada'!$I$15)</f>
        <v>1170.1362425786599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121510.2832032</v>
      </c>
      <c r="C131" s="20">
        <f>'Punto de Medida'!D131</f>
        <v>0</v>
      </c>
      <c r="D131" s="9">
        <f ca="1">IF($I$13="SI",B131,'Energía Transada'!B131*'Energía Transada'!$I$15)</f>
        <v>1300.1600302742399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117380.2460937</v>
      </c>
      <c r="C132" s="20">
        <f>'Punto de Medida'!D132</f>
        <v>0</v>
      </c>
      <c r="D132" s="9">
        <f ca="1">IF($I$13="SI",B132,'Energía Transada'!B132*'Energía Transada'!$I$15)</f>
        <v>1255.9686332025899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117533.0664062</v>
      </c>
      <c r="C133" s="20">
        <f>'Punto de Medida'!D133</f>
        <v>0.1052179</v>
      </c>
      <c r="D133" s="9">
        <f ca="1">IF($I$13="SI",B133,'Energía Transada'!B133*'Energía Transada'!$I$15)</f>
        <v>1257.6038105463399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120789.5722656</v>
      </c>
      <c r="C134" s="20">
        <f>'Punto de Medida'!D134</f>
        <v>0</v>
      </c>
      <c r="D134" s="9">
        <f ca="1">IF($I$13="SI",B134,'Energía Transada'!B134*'Energía Transada'!$I$15)</f>
        <v>1292.44842324192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118812.5039062</v>
      </c>
      <c r="C135" s="20">
        <f>'Punto de Medida'!D135</f>
        <v>0</v>
      </c>
      <c r="D135" s="9">
        <f ca="1">IF($I$13="SI",B135,'Energía Transada'!B135*'Energía Transada'!$I$15)</f>
        <v>1271.29379179634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103670.7597656</v>
      </c>
      <c r="C136" s="20">
        <f>'Punto de Medida'!D136</f>
        <v>0</v>
      </c>
      <c r="D136" s="9">
        <f ca="1">IF($I$13="SI",B136,'Energía Transada'!B136*'Energía Transada'!$I$15)</f>
        <v>1109.27712949192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114187.6230469</v>
      </c>
      <c r="C137" s="20">
        <f>'Punto de Medida'!D137</f>
        <v>0</v>
      </c>
      <c r="D137" s="9">
        <f ca="1">IF($I$13="SI",B137,'Energía Transada'!B137*'Energía Transada'!$I$15)</f>
        <v>1221.8075666018299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45548.473144600001</v>
      </c>
      <c r="C138" s="20">
        <f>'Punto de Medida'!D138</f>
        <v>120.9254325</v>
      </c>
      <c r="D138" s="9">
        <f ca="1">IF($I$13="SI",B138,'Energía Transada'!B138*'Energía Transada'!$I$15)</f>
        <v>487.36866264721999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59.5292435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13.260965300000001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0</v>
      </c>
      <c r="C141" s="20">
        <f>'Punto de Medida'!D141</f>
        <v>416.41282649999999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0</v>
      </c>
      <c r="C142" s="20">
        <f>'Punto de Medida'!D142</f>
        <v>3730.6064452999999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0</v>
      </c>
      <c r="C143" s="20">
        <f>'Punto de Medida'!D143</f>
        <v>8708.7501221000002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0</v>
      </c>
      <c r="C144" s="20">
        <f>'Punto de Medida'!D144</f>
        <v>16530.6352539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0</v>
      </c>
      <c r="C145" s="20">
        <f>'Punto de Medida'!D145</f>
        <v>17081.5852051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0</v>
      </c>
      <c r="C146" s="20">
        <f>'Punto de Medida'!D146</f>
        <v>15407.715332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0</v>
      </c>
      <c r="C147" s="20">
        <f>'Punto de Medida'!D147</f>
        <v>21243.096679599999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0</v>
      </c>
      <c r="C148" s="20">
        <f>'Punto de Medida'!D148</f>
        <v>23470.4560547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0</v>
      </c>
      <c r="C149" s="20">
        <f>'Punto de Medida'!D149</f>
        <v>13133.2861328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0</v>
      </c>
      <c r="C150" s="20">
        <f>'Punto de Medida'!D150</f>
        <v>12281.2739258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83.012580900000003</v>
      </c>
      <c r="C151" s="20">
        <f>'Punto de Medida'!D151</f>
        <v>9222.4276124000007</v>
      </c>
      <c r="D151" s="9">
        <f ca="1">IF($I$13="SI",B151,'Energía Transada'!B151*'Energía Transada'!$I$15)</f>
        <v>0.88823461562999995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52339.6176758</v>
      </c>
      <c r="C152" s="20">
        <f>'Punto de Medida'!D152</f>
        <v>7792.8247069999998</v>
      </c>
      <c r="D152" s="9">
        <f ca="1">IF($I$13="SI",B152,'Energía Transada'!B152*'Energía Transada'!$I$15)</f>
        <v>560.03390913106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97422.517578200001</v>
      </c>
      <c r="C153" s="20">
        <f>'Punto de Medida'!D153</f>
        <v>18421.0891113</v>
      </c>
      <c r="D153" s="9">
        <f ca="1">IF($I$13="SI",B153,'Energía Transada'!B153*'Energía Transada'!$I$15)</f>
        <v>1042.4209380867399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86900.730468900001</v>
      </c>
      <c r="C154" s="20">
        <f>'Punto de Medida'!D154</f>
        <v>21483.3354492</v>
      </c>
      <c r="D154" s="9">
        <f ca="1">IF($I$13="SI",B154,'Energía Transada'!B154*'Energía Transada'!$I$15)</f>
        <v>929.83781601723001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70039.09375</v>
      </c>
      <c r="C155" s="20">
        <f>'Punto de Medida'!D155</f>
        <v>17056.151855399999</v>
      </c>
      <c r="D155" s="9">
        <f ca="1">IF($I$13="SI",B155,'Energía Transada'!B155*'Energía Transada'!$I$15)</f>
        <v>749.41830312499997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52250.3203125</v>
      </c>
      <c r="C156" s="20">
        <f>'Punto de Medida'!D156</f>
        <v>15918.270263599999</v>
      </c>
      <c r="D156" s="9">
        <f ca="1">IF($I$13="SI",B156,'Energía Transada'!B156*'Energía Transada'!$I$15)</f>
        <v>559.07842734374992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17733.0856934</v>
      </c>
      <c r="C157" s="20">
        <f>'Punto de Medida'!D157</f>
        <v>5928.8458252</v>
      </c>
      <c r="D157" s="9">
        <f ca="1">IF($I$13="SI",B157,'Energía Transada'!B157*'Energía Transada'!$I$15)</f>
        <v>189.74401691937999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24148.5712891</v>
      </c>
      <c r="C158" s="20">
        <f>'Punto de Medida'!D158</f>
        <v>7013.2133790000007</v>
      </c>
      <c r="D158" s="9">
        <f ca="1">IF($I$13="SI",B158,'Energía Transada'!B158*'Energía Transada'!$I$15)</f>
        <v>258.38971279336999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47327.4052734</v>
      </c>
      <c r="C159" s="20">
        <f>'Punto de Medida'!D159</f>
        <v>9666.9835204999999</v>
      </c>
      <c r="D159" s="9">
        <f ca="1">IF($I$13="SI",B159,'Energía Transada'!B159*'Energía Transada'!$I$15)</f>
        <v>506.40323642537999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27229.604980399999</v>
      </c>
      <c r="C160" s="20">
        <f>'Punto de Medida'!D160</f>
        <v>7951.0469971000002</v>
      </c>
      <c r="D160" s="9">
        <f ca="1">IF($I$13="SI",B160,'Energía Transada'!B160*'Energía Transada'!$I$15)</f>
        <v>291.35677329027999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15769.4213867</v>
      </c>
      <c r="C161" s="20">
        <f>'Punto de Medida'!D161</f>
        <v>9994.9080809999996</v>
      </c>
      <c r="D161" s="9">
        <f ca="1">IF($I$13="SI",B161,'Energía Transada'!B161*'Energía Transada'!$I$15)</f>
        <v>168.73280883768999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18044.847900500001</v>
      </c>
      <c r="C162" s="20">
        <f>'Punto de Medida'!D162</f>
        <v>3279.1040649999995</v>
      </c>
      <c r="D162" s="9">
        <f ca="1">IF($I$13="SI",B162,'Energía Transada'!B162*'Energía Transada'!$I$15)</f>
        <v>193.07987253535001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16289.9621582</v>
      </c>
      <c r="C163" s="20">
        <f>'Punto de Medida'!D163</f>
        <v>584.92369169999995</v>
      </c>
      <c r="D163" s="9">
        <f ca="1">IF($I$13="SI",B163,'Energía Transada'!B163*'Energía Transada'!$I$15)</f>
        <v>174.30259509273998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21269.050292899999</v>
      </c>
      <c r="C164" s="20">
        <f>'Punto de Medida'!D164</f>
        <v>2.5422699999999999E-2</v>
      </c>
      <c r="D164" s="9">
        <f ca="1">IF($I$13="SI",B164,'Energía Transada'!B164*'Energía Transada'!$I$15)</f>
        <v>227.57883813402998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39577.9282227</v>
      </c>
      <c r="C165" s="20">
        <f>'Punto de Medida'!D165</f>
        <v>0</v>
      </c>
      <c r="D165" s="9">
        <f ca="1">IF($I$13="SI",B165,'Energía Transada'!B165*'Energía Transada'!$I$15)</f>
        <v>423.48383198288997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68592.083007900001</v>
      </c>
      <c r="C166" s="20">
        <f>'Punto de Medida'!D166</f>
        <v>771.11934659999997</v>
      </c>
      <c r="D166" s="9">
        <f ca="1">IF($I$13="SI",B166,'Energía Transada'!B166*'Energía Transada'!$I$15)</f>
        <v>733.93528818453001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67569.848632900001</v>
      </c>
      <c r="C167" s="20">
        <f>'Punto de Medida'!D167</f>
        <v>3768.3942870999999</v>
      </c>
      <c r="D167" s="9">
        <f ca="1">IF($I$13="SI",B167,'Energía Transada'!B167*'Energía Transada'!$I$15)</f>
        <v>722.99738037202997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61469.5966797</v>
      </c>
      <c r="C168" s="20">
        <f>'Punto de Medida'!D168</f>
        <v>9215.1323241999999</v>
      </c>
      <c r="D168" s="9">
        <f ca="1">IF($I$13="SI",B168,'Energía Transada'!B168*'Energía Transada'!$I$15)</f>
        <v>657.72468447278993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43312.8803711</v>
      </c>
      <c r="C169" s="20">
        <f>'Punto de Medida'!D169</f>
        <v>2322.0964050000002</v>
      </c>
      <c r="D169" s="9">
        <f ca="1">IF($I$13="SI",B169,'Energía Transada'!B169*'Energía Transada'!$I$15)</f>
        <v>463.44781997076996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26015.8466797</v>
      </c>
      <c r="C170" s="20">
        <f>'Punto de Medida'!D170</f>
        <v>0</v>
      </c>
      <c r="D170" s="9">
        <f ca="1">IF($I$13="SI",B170,'Energía Transada'!B170*'Energía Transada'!$I$15)</f>
        <v>278.36955947279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43308.298828200001</v>
      </c>
      <c r="C171" s="20">
        <f>'Punto de Medida'!D171</f>
        <v>2098.5980835</v>
      </c>
      <c r="D171" s="9">
        <f ca="1">IF($I$13="SI",B171,'Energía Transada'!B171*'Energía Transada'!$I$15)</f>
        <v>463.39879746174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22745.7900391</v>
      </c>
      <c r="C172" s="20">
        <f>'Punto de Medida'!D172</f>
        <v>7241.2572022000004</v>
      </c>
      <c r="D172" s="9">
        <f ca="1">IF($I$13="SI",B172,'Energía Transada'!B172*'Energía Transada'!$I$15)</f>
        <v>243.37995341836998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38984.898437600001</v>
      </c>
      <c r="C173" s="20">
        <f>'Punto de Medida'!D173</f>
        <v>4689.1696777999996</v>
      </c>
      <c r="D173" s="9">
        <f ca="1">IF($I$13="SI",B173,'Energía Transada'!B173*'Energía Transada'!$I$15)</f>
        <v>417.13841328231996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58610.8496094</v>
      </c>
      <c r="C174" s="20">
        <f>'Punto de Medida'!D174</f>
        <v>9773.4504395000004</v>
      </c>
      <c r="D174" s="9">
        <f ca="1">IF($I$13="SI",B174,'Energía Transada'!B174*'Energía Transada'!$I$15)</f>
        <v>627.13609082057997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59588.513671799999</v>
      </c>
      <c r="C175" s="20">
        <f>'Punto de Medida'!D175</f>
        <v>16720.2802734</v>
      </c>
      <c r="D175" s="9">
        <f ca="1">IF($I$13="SI",B175,'Energía Transada'!B175*'Energía Transada'!$I$15)</f>
        <v>637.59709628825999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68975.955078200001</v>
      </c>
      <c r="C176" s="20">
        <f>'Punto de Medida'!D176</f>
        <v>3100.9753418</v>
      </c>
      <c r="D176" s="9">
        <f ca="1">IF($I$13="SI",B176,'Energía Transada'!B176*'Energía Transada'!$I$15)</f>
        <v>738.04271933673999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57304.65625</v>
      </c>
      <c r="C177" s="20">
        <f>'Punto de Medida'!D177</f>
        <v>4940.0228271999995</v>
      </c>
      <c r="D177" s="9">
        <f ca="1">IF($I$13="SI",B177,'Energía Transada'!B177*'Energía Transada'!$I$15)</f>
        <v>613.15982187499992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49481.602539</v>
      </c>
      <c r="C178" s="20">
        <f>'Punto de Medida'!D178</f>
        <v>2651.0621032999998</v>
      </c>
      <c r="D178" s="9">
        <f ca="1">IF($I$13="SI",B178,'Energía Transada'!B178*'Energía Transada'!$I$15)</f>
        <v>529.45314716730002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36366.894043</v>
      </c>
      <c r="C179" s="20">
        <f>'Punto de Medida'!D179</f>
        <v>2829.5712280000002</v>
      </c>
      <c r="D179" s="9">
        <f ca="1">IF($I$13="SI",B179,'Energía Transada'!B179*'Energía Transada'!$I$15)</f>
        <v>389.12576626009997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34811.7587891</v>
      </c>
      <c r="C180" s="20">
        <f>'Punto de Medida'!D180</f>
        <v>2686.4830932999998</v>
      </c>
      <c r="D180" s="9">
        <f ca="1">IF($I$13="SI",B180,'Energía Transada'!B180*'Energía Transada'!$I$15)</f>
        <v>372.48581904336999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25019.9121094</v>
      </c>
      <c r="C181" s="20">
        <f>'Punto de Medida'!D181</f>
        <v>2170.7129516999998</v>
      </c>
      <c r="D181" s="9">
        <f ca="1">IF($I$13="SI",B181,'Energía Transada'!B181*'Energía Transada'!$I$15)</f>
        <v>267.71305957058001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13358.0898438</v>
      </c>
      <c r="C182" s="20">
        <f>'Punto de Medida'!D182</f>
        <v>756.35842890000004</v>
      </c>
      <c r="D182" s="9">
        <f ca="1">IF($I$13="SI",B182,'Energía Transada'!B182*'Energía Transada'!$I$15)</f>
        <v>142.93156132866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3107.6604308999999</v>
      </c>
      <c r="C183" s="20">
        <f>'Punto de Medida'!D183</f>
        <v>774.9684906</v>
      </c>
      <c r="D183" s="9">
        <f ca="1">IF($I$13="SI",B183,'Energía Transada'!B183*'Energía Transada'!$I$15)</f>
        <v>33.251966610629999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2836.7311097000002</v>
      </c>
      <c r="C184" s="20">
        <f>'Punto de Medida'!D184</f>
        <v>9.2786074000000003</v>
      </c>
      <c r="D184" s="9">
        <f ca="1">IF($I$13="SI",B184,'Energía Transada'!B184*'Energía Transada'!$I$15)</f>
        <v>30.35302287379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3090.5280150999997</v>
      </c>
      <c r="C185" s="20">
        <f>'Punto de Medida'!D185</f>
        <v>0</v>
      </c>
      <c r="D185" s="9">
        <f ca="1">IF($I$13="SI",B185,'Energía Transada'!B185*'Energía Transada'!$I$15)</f>
        <v>33.068649761569993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524.94887649999998</v>
      </c>
      <c r="C186" s="20">
        <f>'Punto de Medida'!D186</f>
        <v>0</v>
      </c>
      <c r="D186" s="9">
        <f ca="1">IF($I$13="SI",B186,'Energía Transada'!B186*'Energía Transada'!$I$15)</f>
        <v>5.6169529785499996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168.11350299999998</v>
      </c>
      <c r="C187" s="20">
        <f>'Punto de Medida'!D187</f>
        <v>0</v>
      </c>
      <c r="D187" s="9">
        <f ca="1">IF($I$13="SI",B187,'Energía Transada'!B187*'Energía Transada'!$I$15)</f>
        <v>1.7988144820999996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2894.0066526999999</v>
      </c>
      <c r="C188" s="20">
        <f>'Punto de Medida'!D188</f>
        <v>0</v>
      </c>
      <c r="D188" s="9">
        <f ca="1">IF($I$13="SI",B188,'Energía Transada'!B188*'Energía Transada'!$I$15)</f>
        <v>30.965871183889998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18681.8735351</v>
      </c>
      <c r="C189" s="20">
        <f>'Punto de Medida'!D189</f>
        <v>20.3986655</v>
      </c>
      <c r="D189" s="9">
        <f ca="1">IF($I$13="SI",B189,'Energía Transada'!B189*'Energía Transada'!$I$15)</f>
        <v>199.89604682556998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16911.376708899999</v>
      </c>
      <c r="C190" s="20">
        <f>'Punto de Medida'!D190</f>
        <v>2.0442390000000001</v>
      </c>
      <c r="D190" s="9">
        <f ca="1">IF($I$13="SI",B190,'Energía Transada'!B190*'Energía Transada'!$I$15)</f>
        <v>180.95173078522998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21164.1445312</v>
      </c>
      <c r="C191" s="20">
        <f>'Punto de Medida'!D191</f>
        <v>0.87670839999999994</v>
      </c>
      <c r="D191" s="9">
        <f ca="1">IF($I$13="SI",B191,'Energía Transada'!B191*'Energía Transada'!$I$15)</f>
        <v>226.45634648383998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24997.1616211</v>
      </c>
      <c r="C192" s="20">
        <f>'Punto de Medida'!D192</f>
        <v>0</v>
      </c>
      <c r="D192" s="9">
        <f ca="1">IF($I$13="SI",B192,'Energía Transada'!B192*'Energía Transada'!$I$15)</f>
        <v>267.46962934576999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16601.061279199999</v>
      </c>
      <c r="C193" s="20">
        <f>'Punto de Medida'!D193</f>
        <v>0</v>
      </c>
      <c r="D193" s="9">
        <f ca="1">IF($I$13="SI",B193,'Energía Transada'!B193*'Energía Transada'!$I$15)</f>
        <v>177.63135568743999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5548.2899170000001</v>
      </c>
      <c r="C194" s="20">
        <f>'Punto de Medida'!D194</f>
        <v>0</v>
      </c>
      <c r="D194" s="9">
        <f ca="1">IF($I$13="SI",B194,'Energía Transada'!B194*'Energía Transada'!$I$15)</f>
        <v>59.366702111899997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6250.5190382000001</v>
      </c>
      <c r="C195" s="20">
        <f>'Punto de Medida'!D195</f>
        <v>0</v>
      </c>
      <c r="D195" s="9">
        <f ca="1">IF($I$13="SI",B195,'Energía Transada'!B195*'Energía Transada'!$I$15)</f>
        <v>66.880553708739995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2373.8439732000002</v>
      </c>
      <c r="C196" s="20">
        <f>'Punto de Medida'!D196</f>
        <v>864.13308710000001</v>
      </c>
      <c r="D196" s="9">
        <f ca="1">IF($I$13="SI",B196,'Energía Transada'!B196*'Energía Transada'!$I$15)</f>
        <v>25.400130513240001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12021.387207100001</v>
      </c>
      <c r="C197" s="20">
        <f>'Punto de Medida'!D197</f>
        <v>4028.6972045000002</v>
      </c>
      <c r="D197" s="9">
        <f ca="1">IF($I$13="SI",B197,'Energía Transada'!B197*'Energía Transada'!$I$15)</f>
        <v>128.62884311597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13407.086914</v>
      </c>
      <c r="C198" s="20">
        <f>'Punto de Medida'!D198</f>
        <v>3736.4454346000002</v>
      </c>
      <c r="D198" s="9">
        <f ca="1">IF($I$13="SI",B198,'Energía Transada'!B198*'Energía Transada'!$I$15)</f>
        <v>143.4558299798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14879.2924805</v>
      </c>
      <c r="C199" s="20">
        <f>'Punto de Medida'!D199</f>
        <v>4664.2456055000002</v>
      </c>
      <c r="D199" s="9">
        <f ca="1">IF($I$13="SI",B199,'Energía Transada'!B199*'Energía Transada'!$I$15)</f>
        <v>159.20842954135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9409.1270750999993</v>
      </c>
      <c r="C200" s="20">
        <f>'Punto de Medida'!D200</f>
        <v>7621.4267577999999</v>
      </c>
      <c r="D200" s="9">
        <f ca="1">IF($I$13="SI",B200,'Energía Transada'!B200*'Energía Transada'!$I$15)</f>
        <v>100.67765970356999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8024.0587157999998</v>
      </c>
      <c r="C201" s="20">
        <f>'Punto de Medida'!D201</f>
        <v>10323.0600586</v>
      </c>
      <c r="D201" s="9">
        <f ca="1">IF($I$13="SI",B201,'Energía Transada'!B201*'Energía Transada'!$I$15)</f>
        <v>85.857428259060001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3069.8268127000001</v>
      </c>
      <c r="C202" s="20">
        <f>'Punto de Medida'!D202</f>
        <v>12127.0551758</v>
      </c>
      <c r="D202" s="9">
        <f ca="1">IF($I$13="SI",B202,'Energía Transada'!B202*'Energía Transada'!$I$15)</f>
        <v>32.847146895889999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904.06044810000003</v>
      </c>
      <c r="C203" s="20">
        <f>'Punto de Medida'!D203</f>
        <v>12152.199707</v>
      </c>
      <c r="D203" s="9">
        <f ca="1">IF($I$13="SI",B203,'Energía Transada'!B203*'Energía Transada'!$I$15)</f>
        <v>9.6734467946699993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87.083574900000002</v>
      </c>
      <c r="C204" s="20">
        <f>'Punto de Medida'!D204</f>
        <v>10940.8093262</v>
      </c>
      <c r="D204" s="9">
        <f ca="1">IF($I$13="SI",B204,'Energía Transada'!B204*'Energía Transada'!$I$15)</f>
        <v>0.93179425142999994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0</v>
      </c>
      <c r="C205" s="20">
        <f>'Punto de Medida'!D205</f>
        <v>11414.931640700001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8.2621129</v>
      </c>
      <c r="C206" s="20">
        <f>'Punto de Medida'!D206</f>
        <v>13787.6967774</v>
      </c>
      <c r="D206" s="9">
        <f ca="1">IF($I$13="SI",B206,'Energía Transada'!B206*'Energía Transada'!$I$15)</f>
        <v>8.8404608029999998E-2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868.99369810000007</v>
      </c>
      <c r="C207" s="20">
        <f>'Punto de Medida'!D207</f>
        <v>14657.2761231</v>
      </c>
      <c r="D207" s="9">
        <f ca="1">IF($I$13="SI",B207,'Energía Transada'!B207*'Energía Transada'!$I$15)</f>
        <v>9.2982325696700006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9.3827011999999996</v>
      </c>
      <c r="C208" s="20">
        <f>'Punto de Medida'!D208</f>
        <v>11972.6689453</v>
      </c>
      <c r="D208" s="9">
        <f ca="1">IF($I$13="SI",B208,'Energía Transada'!B208*'Energía Transada'!$I$15)</f>
        <v>0.10039490283999999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428.57476270000006</v>
      </c>
      <c r="C209" s="20">
        <f>'Punto de Medida'!D209</f>
        <v>12855.4165039</v>
      </c>
      <c r="D209" s="9">
        <f ca="1">IF($I$13="SI",B209,'Energía Transada'!B209*'Energía Transada'!$I$15)</f>
        <v>4.5857499608900003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0.51488909999999999</v>
      </c>
      <c r="C210" s="20">
        <f>'Punto de Medida'!D210</f>
        <v>13287.1235352</v>
      </c>
      <c r="D210" s="9">
        <f ca="1">IF($I$13="SI",B210,'Energía Transada'!B210*'Energía Transada'!$I$15)</f>
        <v>5.5093133699999994E-3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1.9243900000000001E-2</v>
      </c>
      <c r="C211" s="20">
        <f>'Punto de Medida'!D211</f>
        <v>16868.1311035</v>
      </c>
      <c r="D211" s="9">
        <f ca="1">IF($I$13="SI",B211,'Energía Transada'!B211*'Energía Transada'!$I$15)</f>
        <v>2.0590973000000001E-4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0</v>
      </c>
      <c r="C212" s="20">
        <f>'Punto de Medida'!D212</f>
        <v>24507.4189453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0</v>
      </c>
      <c r="C213" s="20">
        <f>'Punto de Medida'!D213</f>
        <v>24690.658203200001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23831.523925699999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1.3703E-2</v>
      </c>
      <c r="C215" s="20">
        <f>'Punto de Medida'!D215</f>
        <v>23207.1489258</v>
      </c>
      <c r="D215" s="9">
        <f ca="1">IF($I$13="SI",B215,'Energía Transada'!B215*'Energía Transada'!$I$15)</f>
        <v>1.4662209999999999E-4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24726.258789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548.89888580000002</v>
      </c>
      <c r="C217" s="20">
        <f>'Punto de Medida'!D217</f>
        <v>23617.989746200001</v>
      </c>
      <c r="D217" s="9">
        <f ca="1">IF($I$13="SI",B217,'Energía Transada'!B217*'Energía Transada'!$I$15)</f>
        <v>5.8732180780599998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1790.6917267000001</v>
      </c>
      <c r="C218" s="20">
        <f>'Punto de Medida'!D218</f>
        <v>23263.0419922</v>
      </c>
      <c r="D218" s="9">
        <f ca="1">IF($I$13="SI",B218,'Energía Transada'!B218*'Energía Transada'!$I$15)</f>
        <v>19.160401475690001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2308.6941223000003</v>
      </c>
      <c r="C219" s="20">
        <f>'Punto de Medida'!D219</f>
        <v>24779.839355399999</v>
      </c>
      <c r="D219" s="9">
        <f ca="1">IF($I$13="SI",B219,'Energía Transada'!B219*'Energía Transada'!$I$15)</f>
        <v>24.703027108610002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2978.0744627999998</v>
      </c>
      <c r="C220" s="20">
        <f>'Punto de Medida'!D220</f>
        <v>27032.6660156</v>
      </c>
      <c r="D220" s="9">
        <f ca="1">IF($I$13="SI",B220,'Energía Transada'!B220*'Energía Transada'!$I$15)</f>
        <v>31.865396751959995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13822.0212403</v>
      </c>
      <c r="C221" s="20">
        <f>'Punto de Medida'!D221</f>
        <v>27096.655761800001</v>
      </c>
      <c r="D221" s="9">
        <f ca="1">IF($I$13="SI",B221,'Energía Transada'!B221*'Energía Transada'!$I$15)</f>
        <v>147.89562727121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13246.3530273</v>
      </c>
      <c r="C222" s="20">
        <f>'Punto de Medida'!D222</f>
        <v>27374.0600586</v>
      </c>
      <c r="D222" s="9">
        <f ca="1">IF($I$13="SI",B222,'Energía Transada'!B222*'Energía Transada'!$I$15)</f>
        <v>141.73597739210999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13243.3808594</v>
      </c>
      <c r="C223" s="20">
        <f>'Punto de Medida'!D223</f>
        <v>27450.080077999999</v>
      </c>
      <c r="D223" s="9">
        <f ca="1">IF($I$13="SI",B223,'Energía Transada'!B223*'Energía Transada'!$I$15)</f>
        <v>141.70417519558001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20718.8483887</v>
      </c>
      <c r="C224" s="20">
        <f>'Punto de Medida'!D224</f>
        <v>27258.5043945</v>
      </c>
      <c r="D224" s="9">
        <f ca="1">IF($I$13="SI",B224,'Energía Transada'!B224*'Energía Transada'!$I$15)</f>
        <v>221.69167775909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25214.644042899999</v>
      </c>
      <c r="C225" s="20">
        <f>'Punto de Medida'!D225</f>
        <v>27323.3979492</v>
      </c>
      <c r="D225" s="9">
        <f ca="1">IF($I$13="SI",B225,'Energía Transada'!B225*'Energía Transada'!$I$15)</f>
        <v>269.79669125902996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36414.4780274</v>
      </c>
      <c r="C226" s="20">
        <f>'Punto de Medida'!D226</f>
        <v>27048.6425781</v>
      </c>
      <c r="D226" s="9">
        <f ca="1">IF($I$13="SI",B226,'Energía Transada'!B226*'Energía Transada'!$I$15)</f>
        <v>389.63491489318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41138.09375</v>
      </c>
      <c r="C227" s="20">
        <f>'Punto de Medida'!D227</f>
        <v>26504.4624023</v>
      </c>
      <c r="D227" s="9">
        <f ca="1">IF($I$13="SI",B227,'Energía Transada'!B227*'Energía Transada'!$I$15)</f>
        <v>440.17760312499996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42729.034179599999</v>
      </c>
      <c r="C228" s="20">
        <f>'Punto de Medida'!D228</f>
        <v>25628.8828125</v>
      </c>
      <c r="D228" s="9">
        <f ca="1">IF($I$13="SI",B228,'Energía Transada'!B228*'Energía Transada'!$I$15)</f>
        <v>457.20066572171999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34224.281738199999</v>
      </c>
      <c r="C229" s="20">
        <f>'Punto de Medida'!D229</f>
        <v>25112.3813476</v>
      </c>
      <c r="D229" s="9">
        <f ca="1">IF($I$13="SI",B229,'Energía Transada'!B229*'Energía Transada'!$I$15)</f>
        <v>366.19981459873998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28711.453125</v>
      </c>
      <c r="C230" s="20">
        <f>'Punto de Medida'!D230</f>
        <v>25321.432129000001</v>
      </c>
      <c r="D230" s="9">
        <f ca="1">IF($I$13="SI",B230,'Energía Transada'!B230*'Energía Transada'!$I$15)</f>
        <v>307.2125484375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32208.849120999999</v>
      </c>
      <c r="C231" s="20">
        <f>'Punto de Medida'!D231</f>
        <v>24323.6606445</v>
      </c>
      <c r="D231" s="9">
        <f ca="1">IF($I$13="SI",B231,'Energía Transada'!B231*'Energía Transada'!$I$15)</f>
        <v>344.63468559469999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28876.0791016</v>
      </c>
      <c r="C232" s="20">
        <f>'Punto de Medida'!D232</f>
        <v>25241.340332100001</v>
      </c>
      <c r="D232" s="9">
        <f ca="1">IF($I$13="SI",B232,'Energía Transada'!B232*'Energía Transada'!$I$15)</f>
        <v>308.97404638711998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28556.3603516</v>
      </c>
      <c r="C233" s="20">
        <f>'Punto de Medida'!D233</f>
        <v>24623.6572265</v>
      </c>
      <c r="D233" s="9">
        <f ca="1">IF($I$13="SI",B233,'Energía Transada'!B233*'Energía Transada'!$I$15)</f>
        <v>305.55305576211998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33189.5478515</v>
      </c>
      <c r="C234" s="20">
        <f>'Punto de Medida'!D234</f>
        <v>23237.908203200001</v>
      </c>
      <c r="D234" s="9">
        <f ca="1">IF($I$13="SI",B234,'Energía Transada'!B234*'Energía Transada'!$I$15)</f>
        <v>355.12816201104999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23337.8779297</v>
      </c>
      <c r="C235" s="20">
        <f>'Punto de Medida'!D235</f>
        <v>24422.883789200001</v>
      </c>
      <c r="D235" s="9">
        <f ca="1">IF($I$13="SI",B235,'Energía Transada'!B235*'Energía Transada'!$I$15)</f>
        <v>249.71529384778998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19027.6376953</v>
      </c>
      <c r="C236" s="20">
        <f>'Punto de Medida'!D236</f>
        <v>18384.3803711</v>
      </c>
      <c r="D236" s="9">
        <f ca="1">IF($I$13="SI",B236,'Energía Transada'!B236*'Energía Transada'!$I$15)</f>
        <v>203.59572333970999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25109.796875</v>
      </c>
      <c r="C237" s="20">
        <f>'Punto de Medida'!D237</f>
        <v>15103.2497558</v>
      </c>
      <c r="D237" s="9">
        <f ca="1">IF($I$13="SI",B237,'Energía Transada'!B237*'Energía Transada'!$I$15)</f>
        <v>268.67482656249996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34749.638183499999</v>
      </c>
      <c r="C238" s="20">
        <f>'Punto de Medida'!D238</f>
        <v>8554.8442383000001</v>
      </c>
      <c r="D238" s="9">
        <f ca="1">IF($I$13="SI",B238,'Energía Transada'!B238*'Energía Transada'!$I$15)</f>
        <v>371.82112856344997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46240.3330078</v>
      </c>
      <c r="C239" s="20">
        <f>'Punto de Medida'!D239</f>
        <v>4451.1454469</v>
      </c>
      <c r="D239" s="9">
        <f ca="1">IF($I$13="SI",B239,'Energía Transada'!B239*'Energía Transada'!$I$15)</f>
        <v>494.77156318345999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44211.4853516</v>
      </c>
      <c r="C240" s="20">
        <f>'Punto de Medida'!D240</f>
        <v>2640.5589598999995</v>
      </c>
      <c r="D240" s="9">
        <f ca="1">IF($I$13="SI",B240,'Energía Transada'!B240*'Energía Transada'!$I$15)</f>
        <v>473.06289326211999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41604.375</v>
      </c>
      <c r="C241" s="20">
        <f>'Punto de Medida'!D241</f>
        <v>1795.5648193</v>
      </c>
      <c r="D241" s="9">
        <f ca="1">IF($I$13="SI",B241,'Energía Transada'!B241*'Energía Transada'!$I$15)</f>
        <v>445.16681249999999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39521.771484299999</v>
      </c>
      <c r="C242" s="20">
        <f>'Punto de Medida'!D242</f>
        <v>1289.6168213000001</v>
      </c>
      <c r="D242" s="9">
        <f ca="1">IF($I$13="SI",B242,'Energía Transada'!B242*'Energía Transada'!$I$15)</f>
        <v>422.88295488200998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23917.4365235</v>
      </c>
      <c r="C243" s="20">
        <f>'Punto de Medida'!D243</f>
        <v>222.87264959999999</v>
      </c>
      <c r="D243" s="9">
        <f ca="1">IF($I$13="SI",B243,'Energía Transada'!B243*'Energía Transada'!$I$15)</f>
        <v>255.91657080144998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32658.213867099999</v>
      </c>
      <c r="C244" s="20">
        <f>'Punto de Medida'!D244</f>
        <v>23.380908099999999</v>
      </c>
      <c r="D244" s="9">
        <f ca="1">IF($I$13="SI",B244,'Energía Transada'!B244*'Energía Transada'!$I$15)</f>
        <v>349.44288837796995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36809.6552734</v>
      </c>
      <c r="C245" s="20">
        <f>'Punto de Medida'!D245</f>
        <v>723.53302819999999</v>
      </c>
      <c r="D245" s="9">
        <f ca="1">IF($I$13="SI",B245,'Energía Transada'!B245*'Energía Transada'!$I$15)</f>
        <v>393.86331142538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27633.5942383</v>
      </c>
      <c r="C246" s="20">
        <f>'Punto de Medida'!D246</f>
        <v>2929.8661499999998</v>
      </c>
      <c r="D246" s="9">
        <f ca="1">IF($I$13="SI",B246,'Energía Transada'!B246*'Energía Transada'!$I$15)</f>
        <v>295.67945834980998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24760.518554800001</v>
      </c>
      <c r="C247" s="20">
        <f>'Punto de Medida'!D247</f>
        <v>4516.7530518000003</v>
      </c>
      <c r="D247" s="9">
        <f ca="1">IF($I$13="SI",B247,'Energía Transada'!B247*'Energía Transada'!$I$15)</f>
        <v>264.93754853636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7838.5228270999996</v>
      </c>
      <c r="C248" s="20">
        <f>'Punto de Medida'!D248</f>
        <v>4720.7850951999999</v>
      </c>
      <c r="D248" s="9">
        <f ca="1">IF($I$13="SI",B248,'Energía Transada'!B248*'Energía Transada'!$I$15)</f>
        <v>83.872194249969994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3106.2080688000001</v>
      </c>
      <c r="C249" s="20">
        <f>'Punto de Medida'!D249</f>
        <v>3725.3737793999999</v>
      </c>
      <c r="D249" s="9">
        <f ca="1">IF($I$13="SI",B249,'Energía Transada'!B249*'Energía Transada'!$I$15)</f>
        <v>33.236426336160001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0</v>
      </c>
      <c r="C250" s="20">
        <f>'Punto de Medida'!D250</f>
        <v>0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574.69509290000008</v>
      </c>
      <c r="C251" s="20">
        <f>'Punto de Medida'!D251</f>
        <v>2460.2723083999999</v>
      </c>
      <c r="D251" s="9">
        <f ca="1">IF($I$13="SI",B251,'Energía Transada'!B251*'Energía Transada'!$I$15)</f>
        <v>6.1492374940300003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40.774859900000003</v>
      </c>
      <c r="C252" s="20">
        <f>'Punto de Medida'!D252</f>
        <v>7605.0026856000004</v>
      </c>
      <c r="D252" s="9">
        <f ca="1">IF($I$13="SI",B252,'Energía Transada'!B252*'Energía Transada'!$I$15)</f>
        <v>0.43629100093000001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0</v>
      </c>
      <c r="C253" s="20">
        <f>'Punto de Medida'!D253</f>
        <v>13874.195312399999</v>
      </c>
      <c r="D253" s="9">
        <f ca="1">IF($I$13="SI",B253,'Energía Transada'!B253*'Energía Transada'!$I$15)</f>
        <v>0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0.1847364</v>
      </c>
      <c r="C254" s="20">
        <f>'Punto de Medida'!D254</f>
        <v>4050.7720948000001</v>
      </c>
      <c r="D254" s="9">
        <f ca="1">IF($I$13="SI",B254,'Energía Transada'!B254*'Energía Transada'!$I$15)</f>
        <v>1.9766794799999997E-3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0</v>
      </c>
      <c r="C255" s="20">
        <f>'Punto de Medida'!D255</f>
        <v>4040.4562376999997</v>
      </c>
      <c r="D255" s="9">
        <f ca="1">IF($I$13="SI",B255,'Energía Transada'!B255*'Energía Transada'!$I$15)</f>
        <v>0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0</v>
      </c>
      <c r="C256" s="20">
        <f>'Punto de Medida'!D256</f>
        <v>3161.1337889999995</v>
      </c>
      <c r="D256" s="9">
        <f ca="1">IF($I$13="SI",B256,'Energía Transada'!B256*'Energía Transada'!$I$15)</f>
        <v>0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0</v>
      </c>
      <c r="C257" s="20">
        <f>'Punto de Medida'!D257</f>
        <v>1111.7575531</v>
      </c>
      <c r="D257" s="9">
        <f ca="1">IF($I$13="SI",B257,'Energía Transada'!B257*'Energía Transada'!$I$15)</f>
        <v>0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0</v>
      </c>
      <c r="C258" s="20">
        <f>'Punto de Medida'!D258</f>
        <v>563.50465400000007</v>
      </c>
      <c r="D258" s="9">
        <f ca="1">IF($I$13="SI",B258,'Energía Transada'!B258*'Energía Transada'!$I$15)</f>
        <v>0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0</v>
      </c>
      <c r="C259" s="20">
        <f>'Punto de Medida'!D259</f>
        <v>7.4271450000000003</v>
      </c>
      <c r="D259" s="9">
        <f ca="1">IF($I$13="SI",B259,'Energía Transada'!B259*'Energía Transada'!$I$15)</f>
        <v>0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0</v>
      </c>
      <c r="C260" s="20">
        <f>'Punto de Medida'!D260</f>
        <v>0</v>
      </c>
      <c r="D260" s="9">
        <f ca="1">IF($I$13="SI",B260,'Energía Transada'!B260*'Energía Transada'!$I$15)</f>
        <v>0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0</v>
      </c>
      <c r="C261" s="20">
        <f>'Punto de Medida'!D261</f>
        <v>0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0</v>
      </c>
      <c r="C262" s="20">
        <f>'Punto de Medida'!D262</f>
        <v>0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391.50037379999998</v>
      </c>
      <c r="C263" s="20">
        <f>'Punto de Medida'!D263</f>
        <v>0</v>
      </c>
      <c r="D263" s="9">
        <f ca="1">IF($I$13="SI",B263,'Energía Transada'!B263*'Energía Transada'!$I$15)</f>
        <v>4.1890539996599996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864.41761780000002</v>
      </c>
      <c r="C264" s="20">
        <f>'Punto de Medida'!D264</f>
        <v>361.51763730000005</v>
      </c>
      <c r="D264" s="9">
        <f ca="1">IF($I$13="SI",B264,'Energía Transada'!B264*'Energía Transada'!$I$15)</f>
        <v>9.2492685104600003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260.4407496</v>
      </c>
      <c r="C265" s="20">
        <f>'Punto de Medida'!D265</f>
        <v>1760.3725891000001</v>
      </c>
      <c r="D265" s="9">
        <f ca="1">IF($I$13="SI",B265,'Energía Transada'!B265*'Energía Transada'!$I$15)</f>
        <v>2.7867160207199997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952.28018190000012</v>
      </c>
      <c r="C266" s="20">
        <f>'Punto de Medida'!D266</f>
        <v>665.65967949999992</v>
      </c>
      <c r="D266" s="9">
        <f ca="1">IF($I$13="SI",B266,'Energía Transada'!B266*'Energía Transada'!$I$15)</f>
        <v>10.189397946330001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3842.0148926000002</v>
      </c>
      <c r="C267" s="20">
        <f>'Punto de Medida'!D267</f>
        <v>102.74515099999999</v>
      </c>
      <c r="D267" s="9">
        <f ca="1">IF($I$13="SI",B267,'Energía Transada'!B267*'Energía Transada'!$I$15)</f>
        <v>41.10955935082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1711.3382873</v>
      </c>
      <c r="C268" s="20">
        <f>'Punto de Medida'!D268</f>
        <v>8.4019000000000003E-3</v>
      </c>
      <c r="D268" s="9">
        <f ca="1">IF($I$13="SI",B268,'Energía Transada'!B268*'Energía Transada'!$I$15)</f>
        <v>18.311319674109999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1040.8040162</v>
      </c>
      <c r="C269" s="20">
        <f>'Punto de Medida'!D269</f>
        <v>25.301259999999999</v>
      </c>
      <c r="D269" s="9">
        <f ca="1">IF($I$13="SI",B269,'Energía Transada'!B269*'Energía Transada'!$I$15)</f>
        <v>11.136602973339999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3352.5285645000004</v>
      </c>
      <c r="C270" s="20">
        <f>'Punto de Medida'!D270</f>
        <v>115.6271697</v>
      </c>
      <c r="D270" s="9">
        <f ca="1">IF($I$13="SI",B270,'Energía Transada'!B270*'Energía Transada'!$I$15)</f>
        <v>35.872055640150002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3035.4203490999998</v>
      </c>
      <c r="C271" s="20">
        <f>'Punto de Medida'!D271</f>
        <v>0</v>
      </c>
      <c r="D271" s="9">
        <f ca="1">IF($I$13="SI",B271,'Energía Transada'!B271*'Energía Transada'!$I$15)</f>
        <v>32.478997735369994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1407.9719315000002</v>
      </c>
      <c r="C272" s="20">
        <f>'Punto de Medida'!D272</f>
        <v>21.083252000000002</v>
      </c>
      <c r="D272" s="9">
        <f ca="1">IF($I$13="SI",B272,'Energía Transada'!B272*'Energía Transada'!$I$15)</f>
        <v>15.065299667050002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0</v>
      </c>
      <c r="C273" s="20">
        <f>'Punto de Medida'!D273</f>
        <v>1039.7210083</v>
      </c>
      <c r="D273" s="9">
        <f ca="1">IF($I$13="SI",B273,'Energía Transada'!B273*'Energía Transada'!$I$15)</f>
        <v>0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649.96987609999996</v>
      </c>
      <c r="C274" s="20">
        <f>'Punto de Medida'!D274</f>
        <v>781.28993230000003</v>
      </c>
      <c r="D274" s="9">
        <f ca="1">IF($I$13="SI",B274,'Energía Transada'!B274*'Energía Transada'!$I$15)</f>
        <v>6.9546776742699992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4155.4088135000002</v>
      </c>
      <c r="C275" s="20">
        <f>'Punto de Medida'!D275</f>
        <v>1625.6626741</v>
      </c>
      <c r="D275" s="9">
        <f ca="1">IF($I$13="SI",B275,'Energía Transada'!B275*'Energía Transada'!$I$15)</f>
        <v>44.462874304449997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14694.557617300001</v>
      </c>
      <c r="C276" s="20">
        <f>'Punto de Medida'!D276</f>
        <v>2432.9954834999999</v>
      </c>
      <c r="D276" s="9">
        <f ca="1">IF($I$13="SI",B276,'Energía Transada'!B276*'Energía Transada'!$I$15)</f>
        <v>157.23176650510999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17368.099609500001</v>
      </c>
      <c r="C277" s="20">
        <f>'Punto de Medida'!D277</f>
        <v>4892.5134276999997</v>
      </c>
      <c r="D277" s="9">
        <f ca="1">IF($I$13="SI",B277,'Energía Transada'!B277*'Energía Transada'!$I$15)</f>
        <v>185.83866582165001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8678.6339110999998</v>
      </c>
      <c r="C278" s="20">
        <f>'Punto de Medida'!D278</f>
        <v>2760.0135498</v>
      </c>
      <c r="D278" s="9">
        <f ca="1">IF($I$13="SI",B278,'Energía Transada'!B278*'Energía Transada'!$I$15)</f>
        <v>92.861382848769992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881.91953079999996</v>
      </c>
      <c r="C279" s="20">
        <f>'Punto de Medida'!D279</f>
        <v>4629.7634886999995</v>
      </c>
      <c r="D279" s="9">
        <f ca="1">IF($I$13="SI",B279,'Energía Transada'!B279*'Energía Transada'!$I$15)</f>
        <v>9.4365389795599999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473.62605669999999</v>
      </c>
      <c r="C280" s="20">
        <f>'Punto de Medida'!D280</f>
        <v>5833.6096190999997</v>
      </c>
      <c r="D280" s="9">
        <f ca="1">IF($I$13="SI",B280,'Energía Transada'!B280*'Energía Transada'!$I$15)</f>
        <v>5.0677988066899999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959.30460360000006</v>
      </c>
      <c r="C281" s="20">
        <f>'Punto de Medida'!D281</f>
        <v>4251.2048948999991</v>
      </c>
      <c r="D281" s="9">
        <f ca="1">IF($I$13="SI",B281,'Energía Transada'!B281*'Energía Transada'!$I$15)</f>
        <v>10.26455925852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3363.3940430000002</v>
      </c>
      <c r="C282" s="20">
        <f>'Punto de Medida'!D282</f>
        <v>2041.4390412000002</v>
      </c>
      <c r="D282" s="9">
        <f ca="1">IF($I$13="SI",B282,'Energía Transada'!B282*'Energía Transada'!$I$15)</f>
        <v>35.9883162601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3097.7417907999998</v>
      </c>
      <c r="C283" s="20">
        <f>'Punto de Medida'!D283</f>
        <v>881.78871150000009</v>
      </c>
      <c r="D283" s="9">
        <f ca="1">IF($I$13="SI",B283,'Energía Transada'!B283*'Energía Transada'!$I$15)</f>
        <v>33.145837161559996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1188.5182391000001</v>
      </c>
      <c r="C284" s="20">
        <f>'Punto de Medida'!D284</f>
        <v>103.9085546</v>
      </c>
      <c r="D284" s="9">
        <f ca="1">IF($I$13="SI",B284,'Energía Transada'!B284*'Energía Transada'!$I$15)</f>
        <v>12.71714515837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2197.7432555999999</v>
      </c>
      <c r="C285" s="20">
        <f>'Punto de Medida'!D285</f>
        <v>300.54574960000002</v>
      </c>
      <c r="D285" s="9">
        <f ca="1">IF($I$13="SI",B285,'Energía Transada'!B285*'Energía Transada'!$I$15)</f>
        <v>23.515852834919997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927.09617419999984</v>
      </c>
      <c r="C286" s="20">
        <f>'Punto de Medida'!D286</f>
        <v>967.84934989999988</v>
      </c>
      <c r="D286" s="9">
        <f ca="1">IF($I$13="SI",B286,'Energía Transada'!B286*'Energía Transada'!$I$15)</f>
        <v>9.919929063939998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2.1004662999999999</v>
      </c>
      <c r="C287" s="20">
        <f>'Punto de Medida'!D287</f>
        <v>998.06428529999994</v>
      </c>
      <c r="D287" s="9">
        <f ca="1">IF($I$13="SI",B287,'Energía Transada'!B287*'Energía Transada'!$I$15)</f>
        <v>2.2474989409999997E-2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8.2266500000000006E-2</v>
      </c>
      <c r="C288" s="20">
        <f>'Punto de Medida'!D288</f>
        <v>217.75178340000002</v>
      </c>
      <c r="D288" s="9">
        <f ca="1">IF($I$13="SI",B288,'Energía Transada'!B288*'Energía Transada'!$I$15)</f>
        <v>8.8025155000000005E-4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3.9876605000000001</v>
      </c>
      <c r="C289" s="20">
        <f>'Punto de Medida'!D289</f>
        <v>77.044300700000008</v>
      </c>
      <c r="D289" s="9">
        <f ca="1">IF($I$13="SI",B289,'Energía Transada'!B289*'Energía Transada'!$I$15)</f>
        <v>4.2667967349999995E-2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0</v>
      </c>
      <c r="C290" s="20">
        <f>'Punto de Medida'!D290</f>
        <v>2.3950068999999998</v>
      </c>
      <c r="D290" s="9">
        <f ca="1">IF($I$13="SI",B290,'Energía Transada'!B290*'Energía Transada'!$I$15)</f>
        <v>0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0</v>
      </c>
      <c r="C291" s="20">
        <f>'Punto de Medida'!D291</f>
        <v>0</v>
      </c>
      <c r="D291" s="9">
        <f ca="1">IF($I$13="SI",B291,'Energía Transada'!B291*'Energía Transada'!$I$15)</f>
        <v>0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0</v>
      </c>
      <c r="C292" s="20">
        <f>'Punto de Medida'!D292</f>
        <v>0</v>
      </c>
      <c r="D292" s="9">
        <f ca="1">IF($I$13="SI",B292,'Energía Transada'!B292*'Energía Transada'!$I$15)</f>
        <v>0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3262.1713257000001</v>
      </c>
      <c r="C293" s="20">
        <f>'Punto de Medida'!D293</f>
        <v>469.29942130000001</v>
      </c>
      <c r="D293" s="9">
        <f ca="1">IF($I$13="SI",B293,'Energía Transada'!B293*'Energía Transada'!$I$15)</f>
        <v>34.905233184990003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3083.7823029000006</v>
      </c>
      <c r="C294" s="20">
        <f>'Punto de Medida'!D294</f>
        <v>1855.0380401000002</v>
      </c>
      <c r="D294" s="9">
        <f ca="1">IF($I$13="SI",B294,'Energía Transada'!B294*'Energía Transada'!$I$15)</f>
        <v>32.996470641030001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6192.0006714000001</v>
      </c>
      <c r="C295" s="20">
        <f>'Punto de Medida'!D295</f>
        <v>567.40301899999997</v>
      </c>
      <c r="D295" s="9">
        <f ca="1">IF($I$13="SI",B295,'Energía Transada'!B295*'Energía Transada'!$I$15)</f>
        <v>66.254407183979993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8597.7597657000006</v>
      </c>
      <c r="C296" s="20">
        <f>'Punto de Medida'!D296</f>
        <v>4.3352446999999996</v>
      </c>
      <c r="D296" s="9">
        <f ca="1">IF($I$13="SI",B296,'Energía Transada'!B296*'Energía Transada'!$I$15)</f>
        <v>91.996029492990004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5070.9143677000011</v>
      </c>
      <c r="C297" s="20">
        <f>'Punto de Medida'!D297</f>
        <v>1757.7784271</v>
      </c>
      <c r="D297" s="9">
        <f ca="1">IF($I$13="SI",B297,'Energía Transada'!B297*'Energía Transada'!$I$15)</f>
        <v>54.258783734390008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3072.1386719999996</v>
      </c>
      <c r="C298" s="20">
        <f>'Punto de Medida'!D298</f>
        <v>5198.7304688000004</v>
      </c>
      <c r="D298" s="9">
        <f ca="1">IF($I$13="SI",B298,'Energía Transada'!B298*'Energía Transada'!$I$15)</f>
        <v>32.871883790399991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714.37828450000006</v>
      </c>
      <c r="C299" s="20">
        <f>'Punto de Medida'!D299</f>
        <v>5924.4622803000002</v>
      </c>
      <c r="D299" s="9">
        <f ca="1">IF($I$13="SI",B299,'Energía Transada'!B299*'Energía Transada'!$I$15)</f>
        <v>7.6438476441500001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0</v>
      </c>
      <c r="C300" s="20">
        <f>'Punto de Medida'!D300</f>
        <v>1838.0641785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0</v>
      </c>
      <c r="C301" s="20">
        <f>'Punto de Medida'!D301</f>
        <v>29.8648217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678.1925506</v>
      </c>
      <c r="C302" s="20">
        <f>'Punto de Medida'!D302</f>
        <v>0</v>
      </c>
      <c r="D302" s="9">
        <f ca="1">IF($I$13="SI",B302,'Energía Transada'!B302*'Energía Transada'!$I$15)</f>
        <v>7.2566602914199994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11430.7818604</v>
      </c>
      <c r="C303" s="20">
        <f>'Punto de Medida'!D303</f>
        <v>97.9890106</v>
      </c>
      <c r="D303" s="9">
        <f ca="1">IF($I$13="SI",B303,'Energía Transada'!B303*'Energía Transada'!$I$15)</f>
        <v>122.30936590627999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17289.8920898</v>
      </c>
      <c r="C304" s="20">
        <f>'Punto de Medida'!D304</f>
        <v>20.634335499999999</v>
      </c>
      <c r="D304" s="9">
        <f ca="1">IF($I$13="SI",B304,'Energía Transada'!B304*'Energía Transada'!$I$15)</f>
        <v>185.00184536085999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30265.3164063</v>
      </c>
      <c r="C305" s="20">
        <f>'Punto de Medida'!D305</f>
        <v>15.7931156</v>
      </c>
      <c r="D305" s="9">
        <f ca="1">IF($I$13="SI",B305,'Energía Transada'!B305*'Energía Transada'!$I$15)</f>
        <v>323.83888554740997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55156.9335938</v>
      </c>
      <c r="C306" s="20">
        <f>'Punto de Medida'!D306</f>
        <v>0</v>
      </c>
      <c r="D306" s="9">
        <f ca="1">IF($I$13="SI",B306,'Energía Transada'!B306*'Energía Transada'!$I$15)</f>
        <v>590.17918945366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43644.040039200001</v>
      </c>
      <c r="C307" s="20">
        <f>'Punto de Medida'!D307</f>
        <v>0</v>
      </c>
      <c r="D307" s="9">
        <f ca="1">IF($I$13="SI",B307,'Energía Transada'!B307*'Energía Transada'!$I$15)</f>
        <v>466.99122841944001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31061.215332</v>
      </c>
      <c r="C308" s="20">
        <f>'Punto de Medida'!D308</f>
        <v>0</v>
      </c>
      <c r="D308" s="9">
        <f ca="1">IF($I$13="SI",B308,'Energía Transada'!B308*'Energía Transada'!$I$15)</f>
        <v>332.35500405239998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25105.6552734</v>
      </c>
      <c r="C309" s="20">
        <f>'Punto de Medida'!D309</f>
        <v>0</v>
      </c>
      <c r="D309" s="9">
        <f ca="1">IF($I$13="SI",B309,'Energía Transada'!B309*'Energía Transada'!$I$15)</f>
        <v>268.63051142538001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39624.1723633</v>
      </c>
      <c r="C310" s="20">
        <f>'Punto de Medida'!D310</f>
        <v>0</v>
      </c>
      <c r="D310" s="9">
        <f ca="1">IF($I$13="SI",B310,'Energía Transada'!B310*'Energía Transada'!$I$15)</f>
        <v>423.97864428730998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47098.6933594</v>
      </c>
      <c r="C311" s="20">
        <f>'Punto de Medida'!D311</f>
        <v>4.1426420000000004</v>
      </c>
      <c r="D311" s="9">
        <f ca="1">IF($I$13="SI",B311,'Energía Transada'!B311*'Energía Transada'!$I$15)</f>
        <v>503.95601894557996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73904.278320400001</v>
      </c>
      <c r="C312" s="20">
        <f>'Punto de Medida'!D312</f>
        <v>95.919091699999996</v>
      </c>
      <c r="D312" s="9">
        <f ca="1">IF($I$13="SI",B312,'Energía Transada'!B312*'Energía Transada'!$I$15)</f>
        <v>790.77577802828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87714.181640700001</v>
      </c>
      <c r="C313" s="20">
        <f>'Punto de Medida'!D313</f>
        <v>258.1809136</v>
      </c>
      <c r="D313" s="9">
        <f ca="1">IF($I$13="SI",B313,'Energía Transada'!B313*'Energía Transada'!$I$15)</f>
        <v>938.54174355548992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92397.148437600001</v>
      </c>
      <c r="C314" s="20">
        <f>'Punto de Medida'!D314</f>
        <v>25.233178799999997</v>
      </c>
      <c r="D314" s="9">
        <f ca="1">IF($I$13="SI",B314,'Energía Transada'!B314*'Energía Transada'!$I$15)</f>
        <v>988.64948828231991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70598.1767578</v>
      </c>
      <c r="C315" s="20">
        <f>'Punto de Medida'!D315</f>
        <v>72.638255400000006</v>
      </c>
      <c r="D315" s="9">
        <f ca="1">IF($I$13="SI",B315,'Energía Transada'!B315*'Energía Transada'!$I$15)</f>
        <v>755.40049130846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28329.6662597</v>
      </c>
      <c r="C316" s="20">
        <f>'Punto de Medida'!D316</f>
        <v>800.40236460000006</v>
      </c>
      <c r="D316" s="9">
        <f ca="1">IF($I$13="SI",B316,'Energía Transada'!B316*'Energía Transada'!$I$15)</f>
        <v>303.12742897878996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45006.578125</v>
      </c>
      <c r="C317" s="20">
        <f>'Punto de Medida'!D317</f>
        <v>3295.7491455000004</v>
      </c>
      <c r="D317" s="9">
        <f ca="1">IF($I$13="SI",B317,'Energía Transada'!B317*'Energía Transada'!$I$15)</f>
        <v>481.57038593749996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70576.412109299999</v>
      </c>
      <c r="C318" s="20">
        <f>'Punto de Medida'!D318</f>
        <v>4698.4908448000006</v>
      </c>
      <c r="D318" s="9">
        <f ca="1">IF($I$13="SI",B318,'Energía Transada'!B318*'Energía Transada'!$I$15)</f>
        <v>755.16760956950998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87021.919922000001</v>
      </c>
      <c r="C319" s="20">
        <f>'Punto de Medida'!D319</f>
        <v>2560.8592223999999</v>
      </c>
      <c r="D319" s="9">
        <f ca="1">IF($I$13="SI",B319,'Energía Transada'!B319*'Energía Transada'!$I$15)</f>
        <v>931.13454316539992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80557.4921875</v>
      </c>
      <c r="C320" s="20">
        <f>'Punto de Medida'!D320</f>
        <v>3213.3972168999999</v>
      </c>
      <c r="D320" s="9">
        <f ca="1">IF($I$13="SI",B320,'Energía Transada'!B320*'Energía Transada'!$I$15)</f>
        <v>861.96516640624998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87087.291015700001</v>
      </c>
      <c r="C321" s="20">
        <f>'Punto de Medida'!D321</f>
        <v>1332.5662992999999</v>
      </c>
      <c r="D321" s="9">
        <f ca="1">IF($I$13="SI",B321,'Energía Transada'!B321*'Energía Transada'!$I$15)</f>
        <v>931.83401386798994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96628.9257813</v>
      </c>
      <c r="C322" s="20">
        <f>'Punto de Medida'!D322</f>
        <v>313.91723630000001</v>
      </c>
      <c r="D322" s="9">
        <f ca="1">IF($I$13="SI",B322,'Energía Transada'!B322*'Energía Transada'!$I$15)</f>
        <v>1033.92950585991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116347.263672</v>
      </c>
      <c r="C323" s="20">
        <f>'Punto de Medida'!D323</f>
        <v>822.3811379</v>
      </c>
      <c r="D323" s="9">
        <f ca="1">IF($I$13="SI",B323,'Energía Transada'!B323*'Energía Transada'!$I$15)</f>
        <v>1244.9157212903999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114752.515625</v>
      </c>
      <c r="C324" s="20">
        <f>'Punto de Medida'!D324</f>
        <v>1235.6343078</v>
      </c>
      <c r="D324" s="9">
        <f ca="1">IF($I$13="SI",B324,'Energía Transada'!B324*'Energía Transada'!$I$15)</f>
        <v>1227.8519171875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112028.9023439</v>
      </c>
      <c r="C325" s="20">
        <f>'Punto de Medida'!D325</f>
        <v>602.84935759999996</v>
      </c>
      <c r="D325" s="9">
        <f ca="1">IF($I$13="SI",B325,'Energía Transada'!B325*'Energía Transada'!$I$15)</f>
        <v>1198.7092550797299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110599.3710938</v>
      </c>
      <c r="C326" s="20">
        <f>'Punto de Medida'!D326</f>
        <v>304.69584889999999</v>
      </c>
      <c r="D326" s="9">
        <f ca="1">IF($I$13="SI",B326,'Energía Transada'!B326*'Energía Transada'!$I$15)</f>
        <v>1183.4132707036599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96425.9882813</v>
      </c>
      <c r="C327" s="20">
        <f>'Punto de Medida'!D327</f>
        <v>0</v>
      </c>
      <c r="D327" s="9">
        <f ca="1">IF($I$13="SI",B327,'Energía Transada'!B327*'Energía Transada'!$I$15)</f>
        <v>1031.75807460991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116344.7128908</v>
      </c>
      <c r="C328" s="20">
        <f>'Punto de Medida'!D328</f>
        <v>0</v>
      </c>
      <c r="D328" s="9">
        <f ca="1">IF($I$13="SI",B328,'Energía Transada'!B328*'Energía Transada'!$I$15)</f>
        <v>1244.88842793156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121123.5996094</v>
      </c>
      <c r="C329" s="20">
        <f>'Punto de Medida'!D329</f>
        <v>0</v>
      </c>
      <c r="D329" s="9">
        <f ca="1">IF($I$13="SI",B329,'Energía Transada'!B329*'Energía Transada'!$I$15)</f>
        <v>1296.0225158205799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109185.8359375</v>
      </c>
      <c r="C330" s="20">
        <f>'Punto de Medida'!D330</f>
        <v>1.9300000000000001E-3</v>
      </c>
      <c r="D330" s="9">
        <f ca="1">IF($I$13="SI",B330,'Energía Transada'!B330*'Energía Transada'!$I$15)</f>
        <v>1168.28844453125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108470.0234376</v>
      </c>
      <c r="C331" s="20">
        <f>'Punto de Medida'!D331</f>
        <v>0</v>
      </c>
      <c r="D331" s="9">
        <f ca="1">IF($I$13="SI",B331,'Energía Transada'!B331*'Energía Transada'!$I$15)</f>
        <v>1160.62925078232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103799.5625</v>
      </c>
      <c r="C332" s="20">
        <f>'Punto de Medida'!D332</f>
        <v>0</v>
      </c>
      <c r="D332" s="9">
        <f ca="1">IF($I$13="SI",B332,'Energía Transada'!B332*'Energía Transada'!$I$15)</f>
        <v>1110.6553187499999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103788.4355469</v>
      </c>
      <c r="C333" s="20">
        <f>'Punto de Medida'!D333</f>
        <v>0</v>
      </c>
      <c r="D333" s="9">
        <f ca="1">IF($I$13="SI",B333,'Energía Transada'!B333*'Energía Transada'!$I$15)</f>
        <v>1110.5362603518299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110944.0097657</v>
      </c>
      <c r="C334" s="20">
        <f>'Punto de Medida'!D334</f>
        <v>0</v>
      </c>
      <c r="D334" s="9">
        <f ca="1">IF($I$13="SI",B334,'Energía Transada'!B334*'Energía Transada'!$I$15)</f>
        <v>1187.1009044929899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105484.5039064</v>
      </c>
      <c r="C335" s="20">
        <f>'Punto de Medida'!D335</f>
        <v>0</v>
      </c>
      <c r="D335" s="9">
        <f ca="1">IF($I$13="SI",B335,'Energía Transada'!B335*'Energía Transada'!$I$15)</f>
        <v>1128.68419179848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109736.3378908</v>
      </c>
      <c r="C336" s="20">
        <f>'Punto de Medida'!D336</f>
        <v>0.47163840000000001</v>
      </c>
      <c r="D336" s="9">
        <f ca="1">IF($I$13="SI",B336,'Energía Transada'!B336*'Energía Transada'!$I$15)</f>
        <v>1174.17881543156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99483.7421875</v>
      </c>
      <c r="C337" s="20">
        <f>'Punto de Medida'!D337</f>
        <v>0.1994687</v>
      </c>
      <c r="D337" s="9">
        <f ca="1">IF($I$13="SI",B337,'Energía Transada'!B337*'Energía Transada'!$I$15)</f>
        <v>1064.47604140625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99731.646484500001</v>
      </c>
      <c r="C338" s="20">
        <f>'Punto de Medida'!D338</f>
        <v>0.4064895</v>
      </c>
      <c r="D338" s="9">
        <f ca="1">IF($I$13="SI",B338,'Energía Transada'!B338*'Energía Transada'!$I$15)</f>
        <v>1067.1286173841499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97793.179687600001</v>
      </c>
      <c r="C339" s="20">
        <f>'Punto de Medida'!D339</f>
        <v>0.1164145</v>
      </c>
      <c r="D339" s="9">
        <f ca="1">IF($I$13="SI",B339,'Energía Transada'!B339*'Energía Transada'!$I$15)</f>
        <v>1046.3870226573199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98773.7519531</v>
      </c>
      <c r="C340" s="20">
        <f>'Punto de Medida'!D340</f>
        <v>27.899854699999999</v>
      </c>
      <c r="D340" s="9">
        <f ca="1">IF($I$13="SI",B340,'Energía Transada'!B340*'Energía Transada'!$I$15)</f>
        <v>1056.87914589817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99110.1074219</v>
      </c>
      <c r="C341" s="20">
        <f>'Punto de Medida'!D341</f>
        <v>1706.7348557</v>
      </c>
      <c r="D341" s="9">
        <f ca="1">IF($I$13="SI",B341,'Energía Transada'!B341*'Energía Transada'!$I$15)</f>
        <v>1060.4781494143299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93702.736328200001</v>
      </c>
      <c r="C342" s="20">
        <f>'Punto de Medida'!D342</f>
        <v>487.60507439999998</v>
      </c>
      <c r="D342" s="9">
        <f ca="1">IF($I$13="SI",B342,'Energía Transada'!B342*'Energía Transada'!$I$15)</f>
        <v>1002.61927871174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82621.513671799999</v>
      </c>
      <c r="C343" s="20">
        <f>'Punto de Medida'!D343</f>
        <v>1373.0747681</v>
      </c>
      <c r="D343" s="9">
        <f ca="1">IF($I$13="SI",B343,'Energía Transada'!B343*'Energía Transada'!$I$15)</f>
        <v>884.05019628825994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83809.064453200001</v>
      </c>
      <c r="C344" s="20">
        <f>'Punto de Medida'!D344</f>
        <v>1277.9288787</v>
      </c>
      <c r="D344" s="9">
        <f ca="1">IF($I$13="SI",B344,'Energía Transada'!B344*'Energía Transada'!$I$15)</f>
        <v>896.75698964923993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104022.0253906</v>
      </c>
      <c r="C345" s="20">
        <f>'Punto de Medida'!D345</f>
        <v>1549.6351319</v>
      </c>
      <c r="D345" s="9">
        <f ca="1">IF($I$13="SI",B345,'Energía Transada'!B345*'Energía Transada'!$I$15)</f>
        <v>1113.0356716794199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122632.3222656</v>
      </c>
      <c r="C346" s="20">
        <f>'Punto de Medida'!D346</f>
        <v>2568.7719421000002</v>
      </c>
      <c r="D346" s="9">
        <f ca="1">IF($I$13="SI",B346,'Energía Transada'!B346*'Energía Transada'!$I$15)</f>
        <v>1312.16584824192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121131.5371094</v>
      </c>
      <c r="C347" s="20">
        <f>'Punto de Medida'!D347</f>
        <v>3708.027771</v>
      </c>
      <c r="D347" s="9">
        <f ca="1">IF($I$13="SI",B347,'Energía Transada'!B347*'Energía Transada'!$I$15)</f>
        <v>1296.1074470705798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126364.6249999</v>
      </c>
      <c r="C348" s="20">
        <f>'Punto de Medida'!D348</f>
        <v>1407.9323883</v>
      </c>
      <c r="D348" s="9">
        <f ca="1">IF($I$13="SI",B348,'Energía Transada'!B348*'Energía Transada'!$I$15)</f>
        <v>1352.1014874989298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127176.7910157</v>
      </c>
      <c r="C349" s="20">
        <f>'Punto de Medida'!D349</f>
        <v>1448.6184997999999</v>
      </c>
      <c r="D349" s="9">
        <f ca="1">IF($I$13="SI",B349,'Energía Transada'!B349*'Energía Transada'!$I$15)</f>
        <v>1360.7916638679899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125135.8945312</v>
      </c>
      <c r="C350" s="20">
        <f>'Punto de Medida'!D350</f>
        <v>1574.2570954</v>
      </c>
      <c r="D350" s="9">
        <f ca="1">IF($I$13="SI",B350,'Energía Transada'!B350*'Energía Transada'!$I$15)</f>
        <v>1338.9540714838399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124200.9824219</v>
      </c>
      <c r="C351" s="20">
        <f>'Punto de Medida'!D351</f>
        <v>1502.0974426</v>
      </c>
      <c r="D351" s="9">
        <f ca="1">IF($I$13="SI",B351,'Energía Transada'!B351*'Energía Transada'!$I$15)</f>
        <v>1328.95051191433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123043.1445314</v>
      </c>
      <c r="C352" s="20">
        <f>'Punto de Medida'!D352</f>
        <v>1318.9499816</v>
      </c>
      <c r="D352" s="9">
        <f ca="1">IF($I$13="SI",B352,'Energía Transada'!B352*'Energía Transada'!$I$15)</f>
        <v>1316.56164648598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120969.544922</v>
      </c>
      <c r="C353" s="20">
        <f>'Punto de Medida'!D353</f>
        <v>1056.2121124999999</v>
      </c>
      <c r="D353" s="9">
        <f ca="1">IF($I$13="SI",B353,'Energía Transada'!B353*'Energía Transada'!$I$15)</f>
        <v>1294.3741306653999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126498.7636719</v>
      </c>
      <c r="C354" s="20">
        <f>'Punto de Medida'!D354</f>
        <v>1105.6524962999999</v>
      </c>
      <c r="D354" s="9">
        <f ca="1">IF($I$13="SI",B354,'Energía Transada'!B354*'Energía Transada'!$I$15)</f>
        <v>1353.5367712893299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126916.2851562</v>
      </c>
      <c r="C355" s="20">
        <f>'Punto de Medida'!D355</f>
        <v>261.663971</v>
      </c>
      <c r="D355" s="9">
        <f ca="1">IF($I$13="SI",B355,'Energía Transada'!B355*'Energía Transada'!$I$15)</f>
        <v>1358.00425117134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125818.091797</v>
      </c>
      <c r="C356" s="20">
        <f>'Punto de Medida'!D356</f>
        <v>0</v>
      </c>
      <c r="D356" s="9">
        <f ca="1">IF($I$13="SI",B356,'Energía Transada'!B356*'Energía Transada'!$I$15)</f>
        <v>1346.2535822278999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125571.5156251</v>
      </c>
      <c r="C357" s="20">
        <f>'Punto de Medida'!D357</f>
        <v>0</v>
      </c>
      <c r="D357" s="9">
        <f ca="1">IF($I$13="SI",B357,'Energía Transada'!B357*'Energía Transada'!$I$15)</f>
        <v>1343.6152171885699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124152.5175781</v>
      </c>
      <c r="C358" s="20">
        <f>'Punto de Medida'!D358</f>
        <v>0</v>
      </c>
      <c r="D358" s="9">
        <f ca="1">IF($I$13="SI",B358,'Energía Transada'!B358*'Energía Transada'!$I$15)</f>
        <v>1328.43193808567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120746.0371094</v>
      </c>
      <c r="C359" s="20">
        <f>'Punto de Medida'!D359</f>
        <v>8.7725305999999996</v>
      </c>
      <c r="D359" s="9">
        <f ca="1">IF($I$13="SI",B359,'Energía Transada'!B359*'Energía Transada'!$I$15)</f>
        <v>1291.9825970705799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98725.3535156</v>
      </c>
      <c r="C360" s="20">
        <f>'Punto de Medida'!D360</f>
        <v>775.50237279999999</v>
      </c>
      <c r="D360" s="9">
        <f ca="1">IF($I$13="SI",B360,'Energía Transada'!B360*'Energía Transada'!$I$15)</f>
        <v>1056.3612826169199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51957.916015700001</v>
      </c>
      <c r="C361" s="20">
        <f>'Punto de Medida'!D361</f>
        <v>2938.2713928000003</v>
      </c>
      <c r="D361" s="9">
        <f ca="1">IF($I$13="SI",B361,'Energía Transada'!B361*'Energía Transada'!$I$15)</f>
        <v>555.94970136798997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34689.8300781</v>
      </c>
      <c r="C362" s="20">
        <f>'Punto de Medida'!D362</f>
        <v>9501.4764405000005</v>
      </c>
      <c r="D362" s="9">
        <f ca="1">IF($I$13="SI",B362,'Energía Transada'!B362*'Energía Transada'!$I$15)</f>
        <v>371.18118183566997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11260.8798828</v>
      </c>
      <c r="C363" s="20">
        <f>'Punto de Medida'!D363</f>
        <v>8906.1423340000001</v>
      </c>
      <c r="D363" s="9">
        <f ca="1">IF($I$13="SI",B363,'Energía Transada'!B363*'Energía Transada'!$I$15)</f>
        <v>120.49141474595999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2466.0644360000001</v>
      </c>
      <c r="C364" s="20">
        <f>'Punto de Medida'!D364</f>
        <v>11010.077636800001</v>
      </c>
      <c r="D364" s="9">
        <f ca="1">IF($I$13="SI",B364,'Energía Transada'!B364*'Energía Transada'!$I$15)</f>
        <v>26.386889465199999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36293.142489500002</v>
      </c>
      <c r="C365" s="20">
        <f>'Punto de Medida'!D365</f>
        <v>13725.8928223</v>
      </c>
      <c r="D365" s="9">
        <f ca="1">IF($I$13="SI",B365,'Energía Transada'!B365*'Energía Transada'!$I$15)</f>
        <v>388.33662463765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74020.9101563</v>
      </c>
      <c r="C366" s="20">
        <f>'Punto de Medida'!D366</f>
        <v>7277.6424561000003</v>
      </c>
      <c r="D366" s="9">
        <f ca="1">IF($I$13="SI",B366,'Energía Transada'!B366*'Energía Transada'!$I$15)</f>
        <v>792.02373867240999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54623.281250100001</v>
      </c>
      <c r="C367" s="20">
        <f>'Punto de Medida'!D367</f>
        <v>4599.2340087000002</v>
      </c>
      <c r="D367" s="9">
        <f ca="1">IF($I$13="SI",B367,'Energía Transada'!B367*'Energía Transada'!$I$15)</f>
        <v>584.46910937606992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34169.784668</v>
      </c>
      <c r="C368" s="20">
        <f>'Punto de Medida'!D368</f>
        <v>5029.0147704999999</v>
      </c>
      <c r="D368" s="9">
        <f ca="1">IF($I$13="SI",B368,'Energía Transada'!B368*'Energía Transada'!$I$15)</f>
        <v>365.61669594759996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35050.4560547</v>
      </c>
      <c r="C369" s="20">
        <f>'Punto de Medida'!D369</f>
        <v>6980.9654541</v>
      </c>
      <c r="D369" s="9">
        <f ca="1">IF($I$13="SI",B369,'Energía Transada'!B369*'Energía Transada'!$I$15)</f>
        <v>375.03987978529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22127.754638800001</v>
      </c>
      <c r="C370" s="20">
        <f>'Punto de Medida'!D370</f>
        <v>8542.7279053000002</v>
      </c>
      <c r="D370" s="9">
        <f ca="1">IF($I$13="SI",B370,'Energía Transada'!B370*'Energía Transada'!$I$15)</f>
        <v>236.76697463516001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13911.5292969</v>
      </c>
      <c r="C371" s="20">
        <f>'Punto de Medida'!D371</f>
        <v>6866.2834473000003</v>
      </c>
      <c r="D371" s="9">
        <f ca="1">IF($I$13="SI",B371,'Energía Transada'!B371*'Energía Transada'!$I$15)</f>
        <v>148.85336347683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6029.5089722000002</v>
      </c>
      <c r="C372" s="20">
        <f>'Punto de Medida'!D372</f>
        <v>5945.5780028999998</v>
      </c>
      <c r="D372" s="9">
        <f ca="1">IF($I$13="SI",B372,'Energía Transada'!B372*'Energía Transada'!$I$15)</f>
        <v>64.515746002539998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1702.3174743</v>
      </c>
      <c r="C373" s="20">
        <f>'Punto de Medida'!D373</f>
        <v>5358.9633789</v>
      </c>
      <c r="D373" s="9">
        <f ca="1">IF($I$13="SI",B373,'Energía Transada'!B373*'Energía Transada'!$I$15)</f>
        <v>18.21479697501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3109.7155762000002</v>
      </c>
      <c r="C374" s="20">
        <f>'Punto de Medida'!D374</f>
        <v>6613.2541504000001</v>
      </c>
      <c r="D374" s="9">
        <f ca="1">IF($I$13="SI",B374,'Energía Transada'!B374*'Energía Transada'!$I$15)</f>
        <v>33.273956665340002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4588.1320190999995</v>
      </c>
      <c r="C375" s="20">
        <f>'Punto de Medida'!D375</f>
        <v>11779.5212402</v>
      </c>
      <c r="D375" s="9">
        <f ca="1">IF($I$13="SI",B375,'Energía Transada'!B375*'Energía Transada'!$I$15)</f>
        <v>49.093012604369996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6170.9399415000007</v>
      </c>
      <c r="C376" s="20">
        <f>'Punto de Medida'!D376</f>
        <v>10116.6081543</v>
      </c>
      <c r="D376" s="9">
        <f ca="1">IF($I$13="SI",B376,'Energía Transada'!B376*'Energía Transada'!$I$15)</f>
        <v>66.029057374049998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10033.579834</v>
      </c>
      <c r="C377" s="20">
        <f>'Punto de Medida'!D377</f>
        <v>12525.3583984</v>
      </c>
      <c r="D377" s="9">
        <f ca="1">IF($I$13="SI",B377,'Energía Transada'!B377*'Energía Transada'!$I$15)</f>
        <v>107.3593042238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14941.537841900001</v>
      </c>
      <c r="C378" s="20">
        <f>'Punto de Medida'!D378</f>
        <v>10658.260498</v>
      </c>
      <c r="D378" s="9">
        <f ca="1">IF($I$13="SI",B378,'Energía Transada'!B378*'Energía Transada'!$I$15)</f>
        <v>159.87445490832999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12204.416504000001</v>
      </c>
      <c r="C379" s="20">
        <f>'Punto de Medida'!D379</f>
        <v>9636.9404297000001</v>
      </c>
      <c r="D379" s="9">
        <f ca="1">IF($I$13="SI",B379,'Energía Transada'!B379*'Energía Transada'!$I$15)</f>
        <v>130.5872565928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7843.9527588000001</v>
      </c>
      <c r="C380" s="20">
        <f>'Punto de Medida'!D380</f>
        <v>9337.4453125</v>
      </c>
      <c r="D380" s="9">
        <f ca="1">IF($I$13="SI",B380,'Energía Transada'!B380*'Energía Transada'!$I$15)</f>
        <v>83.93029451916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4760.8920899000004</v>
      </c>
      <c r="C381" s="20">
        <f>'Punto de Medida'!D381</f>
        <v>9250.8355713000001</v>
      </c>
      <c r="D381" s="9">
        <f ca="1">IF($I$13="SI",B381,'Energía Transada'!B381*'Energía Transada'!$I$15)</f>
        <v>50.941545361930004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25.207643900000001</v>
      </c>
      <c r="C382" s="20">
        <f>'Punto de Medida'!D382</f>
        <v>7371.9030762999992</v>
      </c>
      <c r="D382" s="9">
        <f ca="1">IF($I$13="SI",B382,'Energía Transada'!B382*'Energía Transada'!$I$15)</f>
        <v>0.26972178972999999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2.6858808999999999</v>
      </c>
      <c r="C383" s="20">
        <f>'Punto de Medida'!D383</f>
        <v>11405.212158100001</v>
      </c>
      <c r="D383" s="9">
        <f ca="1">IF($I$13="SI",B383,'Energía Transada'!B383*'Energía Transada'!$I$15)</f>
        <v>2.8738925629999999E-2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1656.2872972</v>
      </c>
      <c r="C384" s="20">
        <f>'Punto de Medida'!D384</f>
        <v>15122.7355957</v>
      </c>
      <c r="D384" s="9">
        <f ca="1">IF($I$13="SI",B384,'Energía Transada'!B384*'Energía Transada'!$I$15)</f>
        <v>17.722274080039998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7268.1188965000001</v>
      </c>
      <c r="C385" s="20">
        <f>'Punto de Medida'!D385</f>
        <v>12628.232421800001</v>
      </c>
      <c r="D385" s="9">
        <f ca="1">IF($I$13="SI",B385,'Energía Transada'!B385*'Energía Transada'!$I$15)</f>
        <v>77.768872192549992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17416.0400391</v>
      </c>
      <c r="C386" s="20">
        <f>'Punto de Medida'!D386</f>
        <v>10407.7937012</v>
      </c>
      <c r="D386" s="9">
        <f ca="1">IF($I$13="SI",B386,'Energía Transada'!B386*'Energía Transada'!$I$15)</f>
        <v>186.35162841836998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19077.143798900001</v>
      </c>
      <c r="C387" s="20">
        <f>'Punto de Medida'!D387</f>
        <v>7471.1557007000001</v>
      </c>
      <c r="D387" s="9">
        <f ca="1">IF($I$13="SI",B387,'Energía Transada'!B387*'Energía Transada'!$I$15)</f>
        <v>204.12543864822999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17643.930908099999</v>
      </c>
      <c r="C388" s="20">
        <f>'Punto de Medida'!D388</f>
        <v>3534.8251952999999</v>
      </c>
      <c r="D388" s="9">
        <f ca="1">IF($I$13="SI",B388,'Energía Transada'!B388*'Energía Transada'!$I$15)</f>
        <v>188.79006071666998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8867.5686034999999</v>
      </c>
      <c r="C389" s="20">
        <f>'Punto de Medida'!D389</f>
        <v>4594.0081176999993</v>
      </c>
      <c r="D389" s="9">
        <f ca="1">IF($I$13="SI",B389,'Energía Transada'!B389*'Energía Transada'!$I$15)</f>
        <v>94.882984057449988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10899.8820801</v>
      </c>
      <c r="C390" s="20">
        <f>'Punto de Medida'!D390</f>
        <v>7171.2965088000001</v>
      </c>
      <c r="D390" s="9">
        <f ca="1">IF($I$13="SI",B390,'Energía Transada'!B390*'Energía Transada'!$I$15)</f>
        <v>116.62873825707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20772.303954999999</v>
      </c>
      <c r="C391" s="20">
        <f>'Punto de Medida'!D391</f>
        <v>10717.5273438</v>
      </c>
      <c r="D391" s="9">
        <f ca="1">IF($I$13="SI",B391,'Energía Transada'!B391*'Energía Transada'!$I$15)</f>
        <v>222.26365231849999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44865.0859375</v>
      </c>
      <c r="C392" s="20">
        <f>'Punto de Medida'!D392</f>
        <v>13432.153320199999</v>
      </c>
      <c r="D392" s="9">
        <f ca="1">IF($I$13="SI",B392,'Energía Transada'!B392*'Energía Transada'!$I$15)</f>
        <v>480.05641953124996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49059.2695312</v>
      </c>
      <c r="C393" s="20">
        <f>'Punto de Medida'!D393</f>
        <v>10477.0393067</v>
      </c>
      <c r="D393" s="9">
        <f ca="1">IF($I$13="SI",B393,'Energía Transada'!B393*'Energía Transada'!$I$15)</f>
        <v>524.93418398383994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70991.1572266</v>
      </c>
      <c r="C394" s="20">
        <f>'Punto de Medida'!D394</f>
        <v>9443.6337891000003</v>
      </c>
      <c r="D394" s="9">
        <f ca="1">IF($I$13="SI",B394,'Energía Transada'!B394*'Energía Transada'!$I$15)</f>
        <v>759.60538232462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68019.958984500001</v>
      </c>
      <c r="C395" s="20">
        <f>'Punto de Medida'!D395</f>
        <v>8053.1379395000004</v>
      </c>
      <c r="D395" s="9">
        <f ca="1">IF($I$13="SI",B395,'Energía Transada'!B395*'Energía Transada'!$I$15)</f>
        <v>727.81356113414995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75563.6601563</v>
      </c>
      <c r="C396" s="20">
        <f>'Punto de Medida'!D396</f>
        <v>9177.6228028000005</v>
      </c>
      <c r="D396" s="9">
        <f ca="1">IF($I$13="SI",B396,'Energía Transada'!B396*'Energía Transada'!$I$15)</f>
        <v>808.53116367241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89624.0644531</v>
      </c>
      <c r="C397" s="20">
        <f>'Punto de Medida'!D397</f>
        <v>13612.2827149</v>
      </c>
      <c r="D397" s="9">
        <f ca="1">IF($I$13="SI",B397,'Energía Transada'!B397*'Energía Transada'!$I$15)</f>
        <v>958.97748964816992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77472.9707031</v>
      </c>
      <c r="C398" s="20">
        <f>'Punto de Medida'!D398</f>
        <v>13963.854004000001</v>
      </c>
      <c r="D398" s="9">
        <f ca="1">IF($I$13="SI",B398,'Energía Transada'!B398*'Energía Transada'!$I$15)</f>
        <v>828.96078652316999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75023.634765700001</v>
      </c>
      <c r="C399" s="20">
        <f>'Punto de Medida'!D399</f>
        <v>12848.238281400001</v>
      </c>
      <c r="D399" s="9">
        <f ca="1">IF($I$13="SI",B399,'Energía Transada'!B399*'Energía Transada'!$I$15)</f>
        <v>802.75289199298993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77226.693359500001</v>
      </c>
      <c r="C400" s="20">
        <f>'Punto de Medida'!D400</f>
        <v>14988.268066299999</v>
      </c>
      <c r="D400" s="9">
        <f ca="1">IF($I$13="SI",B400,'Energía Transada'!B400*'Energía Transada'!$I$15)</f>
        <v>826.32561894664991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78637.187500100001</v>
      </c>
      <c r="C401" s="20">
        <f>'Punto de Medida'!D401</f>
        <v>18935.006836</v>
      </c>
      <c r="D401" s="9">
        <f ca="1">IF($I$13="SI",B401,'Energía Transada'!B401*'Energía Transada'!$I$15)</f>
        <v>841.41790625107001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87397.8222656</v>
      </c>
      <c r="C402" s="20">
        <f>'Punto de Medida'!D402</f>
        <v>18828.210449300001</v>
      </c>
      <c r="D402" s="9">
        <f ca="1">IF($I$13="SI",B402,'Energía Transada'!B402*'Energía Transada'!$I$15)</f>
        <v>935.15669824191991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78588.078125100001</v>
      </c>
      <c r="C403" s="20">
        <f>'Punto de Medida'!D403</f>
        <v>19344.0444336</v>
      </c>
      <c r="D403" s="9">
        <f ca="1">IF($I$13="SI",B403,'Energía Transada'!B403*'Energía Transada'!$I$15)</f>
        <v>840.89243593856997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40378.4858398</v>
      </c>
      <c r="C404" s="20">
        <f>'Punto de Medida'!D404</f>
        <v>15418.0170898</v>
      </c>
      <c r="D404" s="9">
        <f ca="1">IF($I$13="SI",B404,'Energía Transada'!B404*'Energía Transada'!$I$15)</f>
        <v>432.04979848585998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47677.5302735</v>
      </c>
      <c r="C405" s="20">
        <f>'Punto de Medida'!D405</f>
        <v>11027.3217774</v>
      </c>
      <c r="D405" s="9">
        <f ca="1">IF($I$13="SI",B405,'Energía Transada'!B405*'Energía Transada'!$I$15)</f>
        <v>510.14957392644999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55868.7011719</v>
      </c>
      <c r="C406" s="20">
        <f>'Punto de Medida'!D406</f>
        <v>7868.4604491999999</v>
      </c>
      <c r="D406" s="9">
        <f ca="1">IF($I$13="SI",B406,'Energía Transada'!B406*'Energía Transada'!$I$15)</f>
        <v>597.79510253932995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52096.0556641</v>
      </c>
      <c r="C407" s="20">
        <f>'Punto de Medida'!D407</f>
        <v>4136.6029662999999</v>
      </c>
      <c r="D407" s="9">
        <f ca="1">IF($I$13="SI",B407,'Energía Transada'!B407*'Energía Transada'!$I$15)</f>
        <v>557.42779560586996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45042.5673828</v>
      </c>
      <c r="C408" s="20">
        <f>'Punto de Medida'!D408</f>
        <v>3567.0563354000001</v>
      </c>
      <c r="D408" s="9">
        <f ca="1">IF($I$13="SI",B408,'Energía Transada'!B408*'Energía Transada'!$I$15)</f>
        <v>481.95547099595996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39394.4951172</v>
      </c>
      <c r="C409" s="20">
        <f>'Punto de Medida'!D409</f>
        <v>3804.7075194999998</v>
      </c>
      <c r="D409" s="9">
        <f ca="1">IF($I$13="SI",B409,'Energía Transada'!B409*'Energía Transada'!$I$15)</f>
        <v>421.52109775404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39332.439453200001</v>
      </c>
      <c r="C410" s="20">
        <f>'Punto de Medida'!D410</f>
        <v>2951.4519653000002</v>
      </c>
      <c r="D410" s="9">
        <f ca="1">IF($I$13="SI",B410,'Energía Transada'!B410*'Energía Transada'!$I$15)</f>
        <v>420.85710214924001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30714.725586</v>
      </c>
      <c r="C411" s="20">
        <f>'Punto de Medida'!D411</f>
        <v>1943.5461120999998</v>
      </c>
      <c r="D411" s="9">
        <f ca="1">IF($I$13="SI",B411,'Energía Transada'!B411*'Energía Transada'!$I$15)</f>
        <v>328.64756377020001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19214.6491699</v>
      </c>
      <c r="C412" s="20">
        <f>'Punto de Medida'!D412</f>
        <v>952.96965030000001</v>
      </c>
      <c r="D412" s="9">
        <f ca="1">IF($I$13="SI",B412,'Energía Transada'!B412*'Energía Transada'!$I$15)</f>
        <v>205.59674611793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12873.669433700001</v>
      </c>
      <c r="C413" s="20">
        <f>'Punto de Medida'!D413</f>
        <v>39.215576400000003</v>
      </c>
      <c r="D413" s="9">
        <f ca="1">IF($I$13="SI",B413,'Energía Transada'!B413*'Energía Transada'!$I$15)</f>
        <v>137.74826294059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12136.1657715</v>
      </c>
      <c r="C414" s="20">
        <f>'Punto de Medida'!D414</f>
        <v>23.242795100000002</v>
      </c>
      <c r="D414" s="9">
        <f ca="1">IF($I$13="SI",B414,'Energía Transada'!B414*'Energía Transada'!$I$15)</f>
        <v>129.85697375505001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5007.8444213000002</v>
      </c>
      <c r="C415" s="20">
        <f>'Punto de Medida'!D415</f>
        <v>341.95592039999997</v>
      </c>
      <c r="D415" s="9">
        <f ca="1">IF($I$13="SI",B415,'Energía Transada'!B415*'Energía Transada'!$I$15)</f>
        <v>53.583935307909996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10318.0292969</v>
      </c>
      <c r="C416" s="20">
        <f>'Punto de Medida'!D416</f>
        <v>1397.5780563999999</v>
      </c>
      <c r="D416" s="9">
        <f ca="1">IF($I$13="SI",B416,'Energía Transada'!B416*'Energía Transada'!$I$15)</f>
        <v>110.40291347682999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6043.5804442999997</v>
      </c>
      <c r="C417" s="20">
        <f>'Punto de Medida'!D417</f>
        <v>447.12004840000003</v>
      </c>
      <c r="D417" s="9">
        <f ca="1">IF($I$13="SI",B417,'Energía Transada'!B417*'Energía Transada'!$I$15)</f>
        <v>64.666310754009999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7561.7153319000008</v>
      </c>
      <c r="C418" s="20">
        <f>'Punto de Medida'!D418</f>
        <v>4.3308229000000003</v>
      </c>
      <c r="D418" s="9">
        <f ca="1">IF($I$13="SI",B418,'Energía Transada'!B418*'Energía Transada'!$I$15)</f>
        <v>80.910354051330003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686.67193040000006</v>
      </c>
      <c r="C419" s="20">
        <f>'Punto de Medida'!D419</f>
        <v>0</v>
      </c>
      <c r="D419" s="9">
        <f ca="1">IF($I$13="SI",B419,'Energía Transada'!B419*'Energía Transada'!$I$15)</f>
        <v>7.3473896552800007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0</v>
      </c>
      <c r="C420" s="20">
        <f>'Punto de Medida'!D420</f>
        <v>5.5363585999999998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0</v>
      </c>
      <c r="C421" s="20">
        <f>'Punto de Medida'!D421</f>
        <v>9.7091022000000002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0</v>
      </c>
      <c r="C422" s="20">
        <f>'Punto de Medida'!D422</f>
        <v>1243.578209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1484.5803986000001</v>
      </c>
      <c r="C423" s="20">
        <f>'Punto de Medida'!D423</f>
        <v>2526.9153443</v>
      </c>
      <c r="D423" s="9">
        <f ca="1">IF($I$13="SI",B423,'Energía Transada'!B423*'Energía Transada'!$I$15)</f>
        <v>15.88501026502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5862.2520141000005</v>
      </c>
      <c r="C424" s="20">
        <f>'Punto de Medida'!D424</f>
        <v>2196.5710297000001</v>
      </c>
      <c r="D424" s="9">
        <f ca="1">IF($I$13="SI",B424,'Energía Transada'!B424*'Energía Transada'!$I$15)</f>
        <v>62.726096550870004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16958.516845800001</v>
      </c>
      <c r="C425" s="20">
        <f>'Punto de Medida'!D425</f>
        <v>479.34655669999995</v>
      </c>
      <c r="D425" s="9">
        <f ca="1">IF($I$13="SI",B425,'Energía Transada'!B425*'Energía Transada'!$I$15)</f>
        <v>181.45613025006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22491.399658300001</v>
      </c>
      <c r="C426" s="20">
        <f>'Punto de Medida'!D426</f>
        <v>232.29622169999999</v>
      </c>
      <c r="D426" s="9">
        <f ca="1">IF($I$13="SI",B426,'Energía Transada'!B426*'Energía Transada'!$I$15)</f>
        <v>240.65797634380999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28684.4267578</v>
      </c>
      <c r="C427" s="20">
        <f>'Punto de Medida'!D427</f>
        <v>24.154378900000001</v>
      </c>
      <c r="D427" s="9">
        <f ca="1">IF($I$13="SI",B427,'Energía Transada'!B427*'Energía Transada'!$I$15)</f>
        <v>306.92336630846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22174.790039</v>
      </c>
      <c r="C428" s="20">
        <f>'Punto de Medida'!D428</f>
        <v>52.457194399999999</v>
      </c>
      <c r="D428" s="9">
        <f ca="1">IF($I$13="SI",B428,'Energía Transada'!B428*'Energía Transada'!$I$15)</f>
        <v>237.27025341729998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18308.768554800001</v>
      </c>
      <c r="C429" s="20">
        <f>'Punto de Medida'!D429</f>
        <v>990.64047230000006</v>
      </c>
      <c r="D429" s="9">
        <f ca="1">IF($I$13="SI",B429,'Energía Transada'!B429*'Energía Transada'!$I$15)</f>
        <v>195.90382353635999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21401.613769600001</v>
      </c>
      <c r="C430" s="20">
        <f>'Punto de Medida'!D430</f>
        <v>478.87375640000005</v>
      </c>
      <c r="D430" s="9">
        <f ca="1">IF($I$13="SI",B430,'Energía Transada'!B430*'Energía Transada'!$I$15)</f>
        <v>228.99726733471999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20522.0087891</v>
      </c>
      <c r="C431" s="20">
        <f>'Punto de Medida'!D431</f>
        <v>402.77124019999997</v>
      </c>
      <c r="D431" s="9">
        <f ca="1">IF($I$13="SI",B431,'Energía Transada'!B431*'Energía Transada'!$I$15)</f>
        <v>219.58549404337001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23293.2558594</v>
      </c>
      <c r="C432" s="20">
        <f>'Punto de Medida'!D432</f>
        <v>219.16627690000001</v>
      </c>
      <c r="D432" s="9">
        <f ca="1">IF($I$13="SI",B432,'Energía Transada'!B432*'Energía Transada'!$I$15)</f>
        <v>249.23783769558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23309.1948242</v>
      </c>
      <c r="C433" s="20">
        <f>'Punto de Medida'!D433</f>
        <v>198.22183410000002</v>
      </c>
      <c r="D433" s="9">
        <f ca="1">IF($I$13="SI",B433,'Energía Transada'!B433*'Energía Transada'!$I$15)</f>
        <v>249.40838461893998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23304.758300699999</v>
      </c>
      <c r="C434" s="20">
        <f>'Punto de Medida'!D434</f>
        <v>117.7775268</v>
      </c>
      <c r="D434" s="9">
        <f ca="1">IF($I$13="SI",B434,'Energía Transada'!B434*'Energía Transada'!$I$15)</f>
        <v>249.36091381748997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21607.0722656</v>
      </c>
      <c r="C435" s="20">
        <f>'Punto de Medida'!D435</f>
        <v>179.2632433</v>
      </c>
      <c r="D435" s="9">
        <f ca="1">IF($I$13="SI",B435,'Energía Transada'!B435*'Energía Transada'!$I$15)</f>
        <v>231.19567324191999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20583.387695400001</v>
      </c>
      <c r="C436" s="20">
        <f>'Punto de Medida'!D436</f>
        <v>111.733605</v>
      </c>
      <c r="D436" s="9">
        <f ca="1">IF($I$13="SI",B436,'Energía Transada'!B436*'Energía Transada'!$I$15)</f>
        <v>220.24224834078001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20031.495605399999</v>
      </c>
      <c r="C437" s="20">
        <f>'Punto de Medida'!D437</f>
        <v>360.0571175</v>
      </c>
      <c r="D437" s="9">
        <f ca="1">IF($I$13="SI",B437,'Energía Transada'!B437*'Energía Transada'!$I$15)</f>
        <v>214.33700297777997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15241.829834</v>
      </c>
      <c r="C438" s="20">
        <f>'Punto de Medida'!D438</f>
        <v>3201.7962646999999</v>
      </c>
      <c r="D438" s="9">
        <f ca="1">IF($I$13="SI",B438,'Energía Transada'!B438*'Energía Transada'!$I$15)</f>
        <v>163.08757922379999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10345.0961914</v>
      </c>
      <c r="C439" s="20">
        <f>'Punto de Medida'!D439</f>
        <v>5703.9576416999998</v>
      </c>
      <c r="D439" s="9">
        <f ca="1">IF($I$13="SI",B439,'Energía Transada'!B439*'Energía Transada'!$I$15)</f>
        <v>110.69252924797999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12464.5153809</v>
      </c>
      <c r="C440" s="20">
        <f>'Punto de Medida'!D440</f>
        <v>7110.3562010999995</v>
      </c>
      <c r="D440" s="9">
        <f ca="1">IF($I$13="SI",B440,'Energía Transada'!B440*'Energía Transada'!$I$15)</f>
        <v>133.37031457563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17987.6567383</v>
      </c>
      <c r="C441" s="20">
        <f>'Punto de Medida'!D441</f>
        <v>15102.650146399999</v>
      </c>
      <c r="D441" s="9">
        <f ca="1">IF($I$13="SI",B441,'Energía Transada'!B441*'Energía Transada'!$I$15)</f>
        <v>192.46792709981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30835.819336</v>
      </c>
      <c r="C442" s="20">
        <f>'Punto de Medida'!D442</f>
        <v>11117.289062600001</v>
      </c>
      <c r="D442" s="9">
        <f ca="1">IF($I$13="SI",B442,'Energía Transada'!B442*'Energía Transada'!$I$15)</f>
        <v>329.9432668952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39947.913086</v>
      </c>
      <c r="C443" s="20">
        <f>'Punto de Medida'!D443</f>
        <v>7138.3579101000005</v>
      </c>
      <c r="D443" s="9">
        <f ca="1">IF($I$13="SI",B443,'Energía Transada'!B443*'Energía Transada'!$I$15)</f>
        <v>427.44267002019996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51736.109375100001</v>
      </c>
      <c r="C444" s="20">
        <f>'Punto de Medida'!D444</f>
        <v>4052.0946654999998</v>
      </c>
      <c r="D444" s="9">
        <f ca="1">IF($I$13="SI",B444,'Energía Transada'!B444*'Energía Transada'!$I$15)</f>
        <v>553.57637031357001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44613.1708984</v>
      </c>
      <c r="C445" s="20">
        <f>'Punto de Medida'!D445</f>
        <v>4275.434021</v>
      </c>
      <c r="D445" s="9">
        <f ca="1">IF($I$13="SI",B445,'Energía Transada'!B445*'Energía Transada'!$I$15)</f>
        <v>477.36092861287995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30018.1733398</v>
      </c>
      <c r="C446" s="20">
        <f>'Punto de Medida'!D446</f>
        <v>6089.4278563999997</v>
      </c>
      <c r="D446" s="9">
        <f ca="1">IF($I$13="SI",B446,'Energía Transada'!B446*'Energía Transada'!$I$15)</f>
        <v>321.19445473586001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25144.476074300001</v>
      </c>
      <c r="C447" s="20">
        <f>'Punto de Medida'!D447</f>
        <v>4472.7408448000006</v>
      </c>
      <c r="D447" s="9">
        <f ca="1">IF($I$13="SI",B447,'Energía Transada'!B447*'Energía Transada'!$I$15)</f>
        <v>269.04589399500998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22645.2548828</v>
      </c>
      <c r="C448" s="20">
        <f>'Punto de Medida'!D448</f>
        <v>4406.0013428000002</v>
      </c>
      <c r="D448" s="9">
        <f ca="1">IF($I$13="SI",B448,'Energía Transada'!B448*'Energía Transada'!$I$15)</f>
        <v>242.30422724595999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27312.659179800001</v>
      </c>
      <c r="C449" s="20">
        <f>'Punto de Medida'!D449</f>
        <v>5181.7819823999998</v>
      </c>
      <c r="D449" s="9">
        <f ca="1">IF($I$13="SI",B449,'Energía Transada'!B449*'Energía Transada'!$I$15)</f>
        <v>292.24545322386001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24713.4082031</v>
      </c>
      <c r="C450" s="20">
        <f>'Punto de Medida'!D450</f>
        <v>4126.0201416</v>
      </c>
      <c r="D450" s="9">
        <f ca="1">IF($I$13="SI",B450,'Energía Transada'!B450*'Energía Transada'!$I$15)</f>
        <v>264.43346777316998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9796.4527588000001</v>
      </c>
      <c r="C451" s="20">
        <f>'Punto de Medida'!D451</f>
        <v>3344.2996827000002</v>
      </c>
      <c r="D451" s="9">
        <f ca="1">IF($I$13="SI",B451,'Energía Transada'!B451*'Energía Transada'!$I$15)</f>
        <v>104.82204451916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1170.1720505000001</v>
      </c>
      <c r="C452" s="20">
        <f>'Punto de Medida'!D452</f>
        <v>2362.1272583</v>
      </c>
      <c r="D452" s="9">
        <f ca="1">IF($I$13="SI",B452,'Energía Transada'!B452*'Energía Transada'!$I$15)</f>
        <v>12.52084094035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1906.6487274999999</v>
      </c>
      <c r="C453" s="20">
        <f>'Punto de Medida'!D453</f>
        <v>2392.6734618999999</v>
      </c>
      <c r="D453" s="9">
        <f ca="1">IF($I$13="SI",B453,'Energía Transada'!B453*'Energía Transada'!$I$15)</f>
        <v>20.40114138425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3018.5543213000001</v>
      </c>
      <c r="C454" s="20">
        <f>'Punto de Medida'!D454</f>
        <v>2284.8826902999999</v>
      </c>
      <c r="D454" s="9">
        <f ca="1">IF($I$13="SI",B454,'Energía Transada'!B454*'Energía Transada'!$I$15)</f>
        <v>32.298531237909998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1997.4316939999999</v>
      </c>
      <c r="C455" s="20">
        <f>'Punto de Medida'!D455</f>
        <v>2250.0980225999997</v>
      </c>
      <c r="D455" s="9">
        <f ca="1">IF($I$13="SI",B455,'Energía Transada'!B455*'Energía Transada'!$I$15)</f>
        <v>21.372519125799997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4871.2104798</v>
      </c>
      <c r="C456" s="20">
        <f>'Punto de Medida'!D456</f>
        <v>2132.0642089999997</v>
      </c>
      <c r="D456" s="9">
        <f ca="1">IF($I$13="SI",B456,'Energía Transada'!B456*'Energía Transada'!$I$15)</f>
        <v>52.121952133859999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2305.3004607999997</v>
      </c>
      <c r="C457" s="20">
        <f>'Punto de Medida'!D457</f>
        <v>2259.5019532000001</v>
      </c>
      <c r="D457" s="9">
        <f ca="1">IF($I$13="SI",B457,'Energía Transada'!B457*'Energía Transada'!$I$15)</f>
        <v>24.666714930559994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1481.5273285000001</v>
      </c>
      <c r="C458" s="20">
        <f>'Punto de Medida'!D458</f>
        <v>2477.6268921999999</v>
      </c>
      <c r="D458" s="9">
        <f ca="1">IF($I$13="SI",B458,'Energía Transada'!B458*'Energía Transada'!$I$15)</f>
        <v>15.85234241495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1.4270100000000001E-2</v>
      </c>
      <c r="C459" s="20">
        <f>'Punto de Medida'!D459</f>
        <v>2460.0875852999998</v>
      </c>
      <c r="D459" s="9">
        <f ca="1">IF($I$13="SI",B459,'Energía Transada'!B459*'Energía Transada'!$I$15)</f>
        <v>1.5269006999999999E-4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2.7362007999999998</v>
      </c>
      <c r="C460" s="20">
        <f>'Punto de Medida'!D460</f>
        <v>3735.9512329999998</v>
      </c>
      <c r="D460" s="9">
        <f ca="1">IF($I$13="SI",B460,'Energía Transada'!B460*'Energía Transada'!$I$15)</f>
        <v>2.9277348559999996E-2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1689.4917249</v>
      </c>
      <c r="C461" s="20">
        <f>'Punto de Medida'!D461</f>
        <v>7166.5895995000001</v>
      </c>
      <c r="D461" s="9">
        <f ca="1">IF($I$13="SI",B461,'Energía Transada'!B461*'Energía Transada'!$I$15)</f>
        <v>18.077561456430001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5543.9093932999995</v>
      </c>
      <c r="C462" s="20">
        <f>'Punto de Medida'!D462</f>
        <v>8839.1882325000006</v>
      </c>
      <c r="D462" s="9">
        <f ca="1">IF($I$13="SI",B462,'Energía Transada'!B462*'Energía Transada'!$I$15)</f>
        <v>59.319830508309991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1595.5992431</v>
      </c>
      <c r="C463" s="20">
        <f>'Punto de Medida'!D463</f>
        <v>16330.421875</v>
      </c>
      <c r="D463" s="9">
        <f ca="1">IF($I$13="SI",B463,'Energía Transada'!B463*'Energía Transada'!$I$15)</f>
        <v>17.072911901169999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2060.8601073999998</v>
      </c>
      <c r="C464" s="20">
        <f>'Punto de Medida'!D464</f>
        <v>17786.8027344</v>
      </c>
      <c r="D464" s="9">
        <f ca="1">IF($I$13="SI",B464,'Energía Transada'!B464*'Energía Transada'!$I$15)</f>
        <v>22.051203149179997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4642.3473509999994</v>
      </c>
      <c r="C465" s="20">
        <f>'Punto de Medida'!D465</f>
        <v>13244.4882812</v>
      </c>
      <c r="D465" s="9">
        <f ca="1">IF($I$13="SI",B465,'Energía Transada'!B465*'Energía Transada'!$I$15)</f>
        <v>49.673116655699992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1881.6397400000001</v>
      </c>
      <c r="C466" s="20">
        <f>'Punto de Medida'!D466</f>
        <v>10865.6176758</v>
      </c>
      <c r="D466" s="9">
        <f ca="1">IF($I$13="SI",B466,'Energía Transada'!B466*'Energía Transada'!$I$15)</f>
        <v>20.133545217999998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2966.4084167999999</v>
      </c>
      <c r="C467" s="20">
        <f>'Punto de Medida'!D467</f>
        <v>11323.9113769</v>
      </c>
      <c r="D467" s="9">
        <f ca="1">IF($I$13="SI",B467,'Energía Transada'!B467*'Energía Transada'!$I$15)</f>
        <v>31.740570059759996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4143.0007325000006</v>
      </c>
      <c r="C468" s="20">
        <f>'Punto de Medida'!D468</f>
        <v>15303.1923828</v>
      </c>
      <c r="D468" s="9">
        <f ca="1">IF($I$13="SI",B468,'Energía Transada'!B468*'Energía Transada'!$I$15)</f>
        <v>44.330107837750006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6327.7448731000004</v>
      </c>
      <c r="C469" s="20">
        <f>'Punto de Medida'!D469</f>
        <v>13468.0742187</v>
      </c>
      <c r="D469" s="9">
        <f ca="1">IF($I$13="SI",B469,'Energía Transada'!B469*'Energía Transada'!$I$15)</f>
        <v>67.706870142170004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5652.6061400999997</v>
      </c>
      <c r="C470" s="20">
        <f>'Punto de Medida'!D470</f>
        <v>6891.4914551000002</v>
      </c>
      <c r="D470" s="9">
        <f ca="1">IF($I$13="SI",B470,'Energía Transada'!B470*'Energía Transada'!$I$15)</f>
        <v>60.482885699069996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2501.8081665</v>
      </c>
      <c r="C471" s="20">
        <f>'Punto de Medida'!D471</f>
        <v>1903.5145873999998</v>
      </c>
      <c r="D471" s="9">
        <f ca="1">IF($I$13="SI",B471,'Energía Transada'!B471*'Energía Transada'!$I$15)</f>
        <v>26.769347381549998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2138.4224853000001</v>
      </c>
      <c r="C472" s="20">
        <f>'Punto de Medida'!D472</f>
        <v>148.64031979999999</v>
      </c>
      <c r="D472" s="9">
        <f ca="1">IF($I$13="SI",B472,'Energía Transada'!B472*'Energía Transada'!$I$15)</f>
        <v>22.881120592710001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104.02664469999999</v>
      </c>
      <c r="C473" s="20">
        <f>'Punto de Medida'!D473</f>
        <v>0.70767910000000001</v>
      </c>
      <c r="D473" s="9">
        <f ca="1">IF($I$13="SI",B473,'Energía Transada'!B473*'Energía Transada'!$I$15)</f>
        <v>1.1130850982899998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0</v>
      </c>
      <c r="C474" s="20">
        <f>'Punto de Medida'!D474</f>
        <v>0</v>
      </c>
      <c r="D474" s="9">
        <f ca="1">IF($I$13="SI",B474,'Energía Transada'!B474*'Energía Transada'!$I$15)</f>
        <v>0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0</v>
      </c>
      <c r="C475" s="20">
        <f>'Punto de Medida'!D475</f>
        <v>0</v>
      </c>
      <c r="D475" s="9">
        <f ca="1">IF($I$13="SI",B475,'Energía Transada'!B475*'Energía Transada'!$I$15)</f>
        <v>0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0</v>
      </c>
      <c r="C476" s="20">
        <f>'Punto de Medida'!D476</f>
        <v>0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0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0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10764.4879151</v>
      </c>
      <c r="C479" s="20">
        <f>'Punto de Medida'!D479</f>
        <v>238.56328869999999</v>
      </c>
      <c r="D479" s="9">
        <f ca="1">IF($I$13="SI",B479,'Energía Transada'!B479*'Energía Transada'!$I$15)</f>
        <v>115.18002069156999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917.07290260000002</v>
      </c>
      <c r="C480" s="20">
        <f>'Punto de Medida'!D480</f>
        <v>7458.3249283000005</v>
      </c>
      <c r="D480" s="9">
        <f ca="1">IF($I$13="SI",B480,'Energía Transada'!B480*'Energía Transada'!$I$15)</f>
        <v>9.8126800578199997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17931.776000999998</v>
      </c>
      <c r="C481" s="20">
        <f>'Punto de Medida'!D481</f>
        <v>5066.4116211</v>
      </c>
      <c r="D481" s="9">
        <f ca="1">IF($I$13="SI",B481,'Energía Transada'!B481*'Energía Transada'!$I$15)</f>
        <v>191.87000321069996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7603.8239442000004</v>
      </c>
      <c r="C482" s="20">
        <f>'Punto de Medida'!D482</f>
        <v>1519.1069488999999</v>
      </c>
      <c r="D482" s="9">
        <f ca="1">IF($I$13="SI",B482,'Energía Transada'!B482*'Energía Transada'!$I$15)</f>
        <v>81.360916202940004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6795.5596924000001</v>
      </c>
      <c r="C483" s="20">
        <f>'Punto de Medida'!D483</f>
        <v>1757.2996215999999</v>
      </c>
      <c r="D483" s="9">
        <f ca="1">IF($I$13="SI",B483,'Energía Transada'!B483*'Energía Transada'!$I$15)</f>
        <v>72.712488708679999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18741.1459961</v>
      </c>
      <c r="C484" s="20">
        <f>'Punto de Medida'!D484</f>
        <v>294.7420654</v>
      </c>
      <c r="D484" s="9">
        <f ca="1">IF($I$13="SI",B484,'Energía Transada'!B484*'Energía Transada'!$I$15)</f>
        <v>200.53026215826998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2078.8997670000003</v>
      </c>
      <c r="C485" s="20">
        <f>'Punto de Medida'!D485</f>
        <v>5.8898320000000002</v>
      </c>
      <c r="D485" s="9">
        <f ca="1">IF($I$13="SI",B485,'Energía Transada'!B485*'Energía Transada'!$I$15)</f>
        <v>22.244227506900003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8559.7668761999994</v>
      </c>
      <c r="C486" s="20">
        <f>'Punto de Medida'!D486</f>
        <v>2497.5291594999999</v>
      </c>
      <c r="D486" s="9">
        <f ca="1">IF($I$13="SI",B486,'Energía Transada'!B486*'Energía Transada'!$I$15)</f>
        <v>91.589505575339984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13848.7355957</v>
      </c>
      <c r="C487" s="20">
        <f>'Punto de Medida'!D487</f>
        <v>1573.6594238</v>
      </c>
      <c r="D487" s="9">
        <f ca="1">IF($I$13="SI",B487,'Energía Transada'!B487*'Energía Transada'!$I$15)</f>
        <v>148.18147087398998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13757.1906738</v>
      </c>
      <c r="C488" s="20">
        <f>'Punto de Medida'!D488</f>
        <v>188.72901440000001</v>
      </c>
      <c r="D488" s="9">
        <f ca="1">IF($I$13="SI",B488,'Energía Transada'!B488*'Energía Transada'!$I$15)</f>
        <v>147.20194020965999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19572.4907227</v>
      </c>
      <c r="C489" s="20">
        <f>'Punto de Medida'!D489</f>
        <v>1755.5697326</v>
      </c>
      <c r="D489" s="9">
        <f ca="1">IF($I$13="SI",B489,'Energía Transada'!B489*'Energía Transada'!$I$15)</f>
        <v>209.42565073289001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17198.2312012</v>
      </c>
      <c r="C490" s="20">
        <f>'Punto de Medida'!D490</f>
        <v>703.78036679999991</v>
      </c>
      <c r="D490" s="9">
        <f ca="1">IF($I$13="SI",B490,'Energía Transada'!B490*'Energía Transada'!$I$15)</f>
        <v>184.02107385284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10386.352539</v>
      </c>
      <c r="C491" s="20">
        <f>'Punto de Medida'!D491</f>
        <v>56.425743099999998</v>
      </c>
      <c r="D491" s="9">
        <f ca="1">IF($I$13="SI",B491,'Energía Transada'!B491*'Energía Transada'!$I$15)</f>
        <v>111.13397216729999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6485.6423340000001</v>
      </c>
      <c r="C492" s="20">
        <f>'Punto de Medida'!D492</f>
        <v>0.64950359999999996</v>
      </c>
      <c r="D492" s="9">
        <f ca="1">IF($I$13="SI",B492,'Energía Transada'!B492*'Energía Transada'!$I$15)</f>
        <v>69.396372973799998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17426.0119629</v>
      </c>
      <c r="C493" s="20">
        <f>'Punto de Medida'!D493</f>
        <v>0</v>
      </c>
      <c r="D493" s="9">
        <f ca="1">IF($I$13="SI",B493,'Energía Transada'!B493*'Energía Transada'!$I$15)</f>
        <v>186.45832800303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11738.2917481</v>
      </c>
      <c r="C494" s="20">
        <f>'Punto de Medida'!D494</f>
        <v>0</v>
      </c>
      <c r="D494" s="9">
        <f ca="1">IF($I$13="SI",B494,'Energía Transada'!B494*'Energía Transada'!$I$15)</f>
        <v>125.59972170467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7063.5164795000001</v>
      </c>
      <c r="C495" s="20">
        <f>'Punto de Medida'!D495</f>
        <v>0</v>
      </c>
      <c r="D495" s="9">
        <f ca="1">IF($I$13="SI",B495,'Energía Transada'!B495*'Energía Transada'!$I$15)</f>
        <v>75.579626330650001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3652.8048706</v>
      </c>
      <c r="C496" s="20">
        <f>'Punto de Medida'!D496</f>
        <v>0</v>
      </c>
      <c r="D496" s="9">
        <f ca="1">IF($I$13="SI",B496,'Energía Transada'!B496*'Energía Transada'!$I$15)</f>
        <v>39.08501211542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2660.3180542</v>
      </c>
      <c r="C497" s="20">
        <f>'Punto de Medida'!D497</f>
        <v>0</v>
      </c>
      <c r="D497" s="9">
        <f ca="1">IF($I$13="SI",B497,'Energía Transada'!B497*'Energía Transada'!$I$15)</f>
        <v>28.465403179939997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804.50063899999998</v>
      </c>
      <c r="C498" s="20">
        <f>'Punto de Medida'!D498</f>
        <v>0</v>
      </c>
      <c r="D498" s="9">
        <f ca="1">IF($I$13="SI",B498,'Energía Transada'!B498*'Energía Transada'!$I$15)</f>
        <v>8.6081568372999993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2682.7973022000001</v>
      </c>
      <c r="C499" s="20">
        <f>'Punto de Medida'!D499</f>
        <v>0</v>
      </c>
      <c r="D499" s="9">
        <f ca="1">IF($I$13="SI",B499,'Energía Transada'!B499*'Energía Transada'!$I$15)</f>
        <v>28.705931133539998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3055.4476318000006</v>
      </c>
      <c r="C500" s="20">
        <f>'Punto de Medida'!D500</f>
        <v>0</v>
      </c>
      <c r="D500" s="9">
        <f ca="1">IF($I$13="SI",B500,'Energía Transada'!B500*'Energía Transada'!$I$15)</f>
        <v>32.693289660260007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1302.2091217</v>
      </c>
      <c r="C501" s="20">
        <f>'Punto de Medida'!D501</f>
        <v>0</v>
      </c>
      <c r="D501" s="9">
        <f ca="1">IF($I$13="SI",B501,'Energía Transada'!B501*'Energía Transada'!$I$15)</f>
        <v>13.933637602189998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4758.3104553000003</v>
      </c>
      <c r="C502" s="20">
        <f>'Punto de Medida'!D502</f>
        <v>2.9302000000000002E-2</v>
      </c>
      <c r="D502" s="9">
        <f ca="1">IF($I$13="SI",B502,'Energía Transada'!B502*'Energía Transada'!$I$15)</f>
        <v>50.913921871710002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10260.7963867</v>
      </c>
      <c r="C503" s="20">
        <f>'Punto de Medida'!D503</f>
        <v>238.30162730000001</v>
      </c>
      <c r="D503" s="9">
        <f ca="1">IF($I$13="SI",B503,'Energía Transada'!B503*'Energía Transada'!$I$15)</f>
        <v>109.79052133769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6908.9570311000007</v>
      </c>
      <c r="C504" s="20">
        <f>'Punto de Medida'!D504</f>
        <v>386.27758029999995</v>
      </c>
      <c r="D504" s="9">
        <f ca="1">IF($I$13="SI",B504,'Energía Transada'!B504*'Energía Transada'!$I$15)</f>
        <v>73.92584023277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4459.4810180000004</v>
      </c>
      <c r="C505" s="20">
        <f>'Punto de Medida'!D505</f>
        <v>62.020556299999996</v>
      </c>
      <c r="D505" s="9">
        <f ca="1">IF($I$13="SI",B505,'Energía Transada'!B505*'Energía Transada'!$I$15)</f>
        <v>47.716446892600004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11199.620605399999</v>
      </c>
      <c r="C506" s="20">
        <f>'Punto de Medida'!D506</f>
        <v>707.7558841</v>
      </c>
      <c r="D506" s="9">
        <f ca="1">IF($I$13="SI",B506,'Energía Transada'!B506*'Energía Transada'!$I$15)</f>
        <v>119.83594047777999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18431.3830566</v>
      </c>
      <c r="C507" s="20">
        <f>'Punto de Medida'!D507</f>
        <v>1966.6878968000001</v>
      </c>
      <c r="D507" s="9">
        <f ca="1">IF($I$13="SI",B507,'Energía Transada'!B507*'Energía Transada'!$I$15)</f>
        <v>197.21579870561999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37450.8544922</v>
      </c>
      <c r="C508" s="20">
        <f>'Punto de Medida'!D508</f>
        <v>2667.5200805999998</v>
      </c>
      <c r="D508" s="9">
        <f ca="1">IF($I$13="SI",B508,'Energía Transada'!B508*'Energía Transada'!$I$15)</f>
        <v>400.72414306653997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48688.8808594</v>
      </c>
      <c r="C509" s="20">
        <f>'Punto de Medida'!D509</f>
        <v>2194.3850401999998</v>
      </c>
      <c r="D509" s="9">
        <f ca="1">IF($I$13="SI",B509,'Energía Transada'!B509*'Energía Transada'!$I$15)</f>
        <v>520.97102519557995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46735.8134766</v>
      </c>
      <c r="C510" s="20">
        <f>'Punto de Medida'!D510</f>
        <v>2491.8607177999997</v>
      </c>
      <c r="D510" s="9">
        <f ca="1">IF($I$13="SI",B510,'Energía Transada'!B510*'Energía Transada'!$I$15)</f>
        <v>500.07320419961997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72741.533203200001</v>
      </c>
      <c r="C511" s="20">
        <f>'Punto de Medida'!D511</f>
        <v>1844.8881836</v>
      </c>
      <c r="D511" s="9">
        <f ca="1">IF($I$13="SI",B511,'Energía Transada'!B511*'Energía Transada'!$I$15)</f>
        <v>778.33440527424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96754.5332031</v>
      </c>
      <c r="C512" s="20">
        <f>'Punto de Medida'!D512</f>
        <v>1511.7182464000002</v>
      </c>
      <c r="D512" s="9">
        <f ca="1">IF($I$13="SI",B512,'Energía Transada'!B512*'Energía Transada'!$I$15)</f>
        <v>1035.27350527317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110461.8437501</v>
      </c>
      <c r="C513" s="20">
        <f>'Punto de Medida'!D513</f>
        <v>131.55669019999999</v>
      </c>
      <c r="D513" s="9">
        <f ca="1">IF($I$13="SI",B513,'Energía Transada'!B513*'Energía Transada'!$I$15)</f>
        <v>1181.9417281260698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117071.390625</v>
      </c>
      <c r="C514" s="20">
        <f>'Punto de Medida'!D514</f>
        <v>102.63419519999999</v>
      </c>
      <c r="D514" s="9">
        <f ca="1">IF($I$13="SI",B514,'Energía Transada'!B514*'Energía Transada'!$I$15)</f>
        <v>1252.6638796875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121858.3671875</v>
      </c>
      <c r="C515" s="20">
        <f>'Punto de Medida'!D515</f>
        <v>1110.6749190999999</v>
      </c>
      <c r="D515" s="9">
        <f ca="1">IF($I$13="SI",B515,'Energía Transada'!B515*'Energía Transada'!$I$15)</f>
        <v>1303.8845289062499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120559.0410157</v>
      </c>
      <c r="C516" s="20">
        <f>'Punto de Medida'!D516</f>
        <v>1577.3045195</v>
      </c>
      <c r="D516" s="9">
        <f ca="1">IF($I$13="SI",B516,'Energía Transada'!B516*'Energía Transada'!$I$15)</f>
        <v>1289.9817388679899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117348.0839845</v>
      </c>
      <c r="C517" s="20">
        <f>'Punto de Medida'!D517</f>
        <v>2369.7929382000002</v>
      </c>
      <c r="D517" s="9">
        <f ca="1">IF($I$13="SI",B517,'Energía Transada'!B517*'Energía Transada'!$I$15)</f>
        <v>1255.6244986341499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121463.9804688</v>
      </c>
      <c r="C518" s="20">
        <f>'Punto de Medida'!D518</f>
        <v>536.29260260000001</v>
      </c>
      <c r="D518" s="9">
        <f ca="1">IF($I$13="SI",B518,'Energía Transada'!B518*'Energía Transada'!$I$15)</f>
        <v>1299.6645910161599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112592.8789064</v>
      </c>
      <c r="C519" s="20">
        <f>'Punto de Medida'!D519</f>
        <v>22.087836899999999</v>
      </c>
      <c r="D519" s="9">
        <f ca="1">IF($I$13="SI",B519,'Energía Transada'!B519*'Energía Transada'!$I$15)</f>
        <v>1204.74380429848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107483.4003907</v>
      </c>
      <c r="C520" s="20">
        <f>'Punto de Medida'!D520</f>
        <v>0</v>
      </c>
      <c r="D520" s="9">
        <f ca="1">IF($I$13="SI",B520,'Energía Transada'!B520*'Energía Transada'!$I$15)</f>
        <v>1150.07238418049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94256.9570312</v>
      </c>
      <c r="C521" s="20">
        <f>'Punto de Medida'!D521</f>
        <v>0</v>
      </c>
      <c r="D521" s="9">
        <f ca="1">IF($I$13="SI",B521,'Energía Transada'!B521*'Energía Transada'!$I$15)</f>
        <v>1008.54944023384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82603.054687600001</v>
      </c>
      <c r="C522" s="20">
        <f>'Punto de Medida'!D522</f>
        <v>0</v>
      </c>
      <c r="D522" s="9">
        <f ca="1">IF($I$13="SI",B522,'Energía Transada'!B522*'Energía Transada'!$I$15)</f>
        <v>883.85268515731991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69503.2802735</v>
      </c>
      <c r="C523" s="20">
        <f>'Punto de Medida'!D523</f>
        <v>0</v>
      </c>
      <c r="D523" s="9">
        <f ca="1">IF($I$13="SI",B523,'Energía Transada'!B523*'Energía Transada'!$I$15)</f>
        <v>743.68509892645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67958.0488281</v>
      </c>
      <c r="C524" s="20">
        <f>'Punto de Medida'!D524</f>
        <v>0</v>
      </c>
      <c r="D524" s="9">
        <f ca="1">IF($I$13="SI",B524,'Energía Transada'!B524*'Energía Transada'!$I$15)</f>
        <v>727.15112246066997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63631.703125</v>
      </c>
      <c r="C525" s="20">
        <f>'Punto de Medida'!D525</f>
        <v>0</v>
      </c>
      <c r="D525" s="9">
        <f ca="1">IF($I$13="SI",B525,'Energía Transada'!B525*'Energía Transada'!$I$15)</f>
        <v>680.85922343749996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42861.3847656</v>
      </c>
      <c r="C526" s="20">
        <f>'Punto de Medida'!D526</f>
        <v>0</v>
      </c>
      <c r="D526" s="9">
        <f ca="1">IF($I$13="SI",B526,'Energía Transada'!B526*'Energía Transada'!$I$15)</f>
        <v>458.61681699191996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27682.5605469</v>
      </c>
      <c r="C527" s="20">
        <f>'Punto de Medida'!D527</f>
        <v>8.1166560000000008</v>
      </c>
      <c r="D527" s="9">
        <f ca="1">IF($I$13="SI",B527,'Energía Transada'!B527*'Energía Transada'!$I$15)</f>
        <v>296.20339785183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27141.9897461</v>
      </c>
      <c r="C528" s="20">
        <f>'Punto de Medida'!D528</f>
        <v>0</v>
      </c>
      <c r="D528" s="9">
        <f ca="1">IF($I$13="SI",B528,'Energía Transada'!B528*'Energía Transada'!$I$15)</f>
        <v>290.41929028326996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31048.6083984</v>
      </c>
      <c r="C529" s="20">
        <f>'Punto de Medida'!D529</f>
        <v>0</v>
      </c>
      <c r="D529" s="9">
        <f ca="1">IF($I$13="SI",B529,'Energía Transada'!B529*'Energía Transada'!$I$15)</f>
        <v>332.22010986287995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30764.09375</v>
      </c>
      <c r="C530" s="20">
        <f>'Punto de Medida'!D530</f>
        <v>0</v>
      </c>
      <c r="D530" s="9">
        <f ca="1">IF($I$13="SI",B530,'Energía Transada'!B530*'Energía Transada'!$I$15)</f>
        <v>329.17580312499996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28431.080078200001</v>
      </c>
      <c r="C531" s="20">
        <f>'Punto de Medida'!D531</f>
        <v>189.5645279</v>
      </c>
      <c r="D531" s="9">
        <f ca="1">IF($I$13="SI",B531,'Energía Transada'!B531*'Energía Transada'!$I$15)</f>
        <v>304.21255683673996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32881.932617300001</v>
      </c>
      <c r="C532" s="20">
        <f>'Punto de Medida'!D532</f>
        <v>231.87497570000002</v>
      </c>
      <c r="D532" s="9">
        <f ca="1">IF($I$13="SI",B532,'Energía Transada'!B532*'Energía Transada'!$I$15)</f>
        <v>351.83667900511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52804.5205078</v>
      </c>
      <c r="C533" s="20">
        <f>'Punto de Medida'!D533</f>
        <v>197.20403930000001</v>
      </c>
      <c r="D533" s="9">
        <f ca="1">IF($I$13="SI",B533,'Energía Transada'!B533*'Energía Transada'!$I$15)</f>
        <v>565.00836943345996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55034.569336</v>
      </c>
      <c r="C534" s="20">
        <f>'Punto de Medida'!D534</f>
        <v>2596.2238159999997</v>
      </c>
      <c r="D534" s="9">
        <f ca="1">IF($I$13="SI",B534,'Energía Transada'!B534*'Energía Transada'!$I$15)</f>
        <v>588.8698918952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42821.6445313</v>
      </c>
      <c r="C535" s="20">
        <f>'Punto de Medida'!D535</f>
        <v>5565.2911376999991</v>
      </c>
      <c r="D535" s="9">
        <f ca="1">IF($I$13="SI",B535,'Energía Transada'!B535*'Energía Transada'!$I$15)</f>
        <v>458.19159648491001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40531.6083985</v>
      </c>
      <c r="C536" s="20">
        <f>'Punto de Medida'!D536</f>
        <v>6099.7618407999998</v>
      </c>
      <c r="D536" s="9">
        <f ca="1">IF($I$13="SI",B536,'Energía Transada'!B536*'Energía Transada'!$I$15)</f>
        <v>433.68820986394996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17080.426162699998</v>
      </c>
      <c r="C537" s="20">
        <f>'Punto de Medida'!D537</f>
        <v>6690.3474120000001</v>
      </c>
      <c r="D537" s="9">
        <f ca="1">IF($I$13="SI",B537,'Energía Transada'!B537*'Energía Transada'!$I$15)</f>
        <v>182.76055994088998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2197.7987373999999</v>
      </c>
      <c r="C538" s="20">
        <f>'Punto de Medida'!D538</f>
        <v>5680.4769286999999</v>
      </c>
      <c r="D538" s="9">
        <f ca="1">IF($I$13="SI",B538,'Energía Transada'!B538*'Energía Transada'!$I$15)</f>
        <v>23.516446490179998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10602.1429444</v>
      </c>
      <c r="C539" s="20">
        <f>'Punto de Medida'!D539</f>
        <v>4613.4055176000002</v>
      </c>
      <c r="D539" s="9">
        <f ca="1">IF($I$13="SI",B539,'Energía Transada'!B539*'Energía Transada'!$I$15)</f>
        <v>113.44292950508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29539.9223633</v>
      </c>
      <c r="C540" s="20">
        <f>'Punto de Medida'!D540</f>
        <v>2947.8132323999998</v>
      </c>
      <c r="D540" s="9">
        <f ca="1">IF($I$13="SI",B540,'Energía Transada'!B540*'Energía Transada'!$I$15)</f>
        <v>316.07716928730997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32800.3422852</v>
      </c>
      <c r="C541" s="20">
        <f>'Punto de Medida'!D541</f>
        <v>3850.3388061999999</v>
      </c>
      <c r="D541" s="9">
        <f ca="1">IF($I$13="SI",B541,'Energía Transada'!B541*'Energía Transada'!$I$15)</f>
        <v>350.96366245164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25083.6977539</v>
      </c>
      <c r="C542" s="20">
        <f>'Punto de Medida'!D542</f>
        <v>2735.9420777</v>
      </c>
      <c r="D542" s="9">
        <f ca="1">IF($I$13="SI",B542,'Energía Transada'!B542*'Energía Transada'!$I$15)</f>
        <v>268.39556596672998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27038.0371094</v>
      </c>
      <c r="C543" s="20">
        <f>'Punto de Medida'!D543</f>
        <v>1090.8110655999999</v>
      </c>
      <c r="D543" s="9">
        <f ca="1">IF($I$13="SI",B543,'Energía Transada'!B543*'Energía Transada'!$I$15)</f>
        <v>289.30699707058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29600.4038086</v>
      </c>
      <c r="C544" s="20">
        <f>'Punto de Medida'!D544</f>
        <v>74.183788399999997</v>
      </c>
      <c r="D544" s="9">
        <f ca="1">IF($I$13="SI",B544,'Energía Transada'!B544*'Energía Transada'!$I$15)</f>
        <v>316.72432075201999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33846.4985352</v>
      </c>
      <c r="C545" s="20">
        <f>'Punto de Medida'!D545</f>
        <v>225.58825340000001</v>
      </c>
      <c r="D545" s="9">
        <f ca="1">IF($I$13="SI",B545,'Energía Transada'!B545*'Energía Transada'!$I$15)</f>
        <v>362.15753432663996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33592.744140700001</v>
      </c>
      <c r="C546" s="20">
        <f>'Punto de Medida'!D546</f>
        <v>0</v>
      </c>
      <c r="D546" s="9">
        <f ca="1">IF($I$13="SI",B546,'Energía Transada'!B546*'Energía Transada'!$I$15)</f>
        <v>359.44236230549001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21296.9702148</v>
      </c>
      <c r="C547" s="20">
        <f>'Punto de Medida'!D547</f>
        <v>0</v>
      </c>
      <c r="D547" s="9">
        <f ca="1">IF($I$13="SI",B547,'Energía Transada'!B547*'Energía Transada'!$I$15)</f>
        <v>227.87758129835998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16173.5712891</v>
      </c>
      <c r="C548" s="20">
        <f>'Punto de Medida'!D548</f>
        <v>0</v>
      </c>
      <c r="D548" s="9">
        <f ca="1">IF($I$13="SI",B548,'Energía Transada'!B548*'Energía Transada'!$I$15)</f>
        <v>173.05721279336998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15169.619140700001</v>
      </c>
      <c r="C549" s="20">
        <f>'Punto de Medida'!D549</f>
        <v>2.2542914999999999</v>
      </c>
      <c r="D549" s="9">
        <f ca="1">IF($I$13="SI",B549,'Energía Transada'!B549*'Energía Transada'!$I$15)</f>
        <v>162.31492480548999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9962.4174803999995</v>
      </c>
      <c r="C550" s="20">
        <f>'Punto de Medida'!D550</f>
        <v>263.94201090000001</v>
      </c>
      <c r="D550" s="9">
        <f ca="1">IF($I$13="SI",B550,'Energía Transada'!B550*'Energía Transada'!$I$15)</f>
        <v>106.59786704027999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6002.3737793</v>
      </c>
      <c r="C551" s="20">
        <f>'Punto de Medida'!D551</f>
        <v>374.9096222</v>
      </c>
      <c r="D551" s="9">
        <f ca="1">IF($I$13="SI",B551,'Energía Transada'!B551*'Energía Transada'!$I$15)</f>
        <v>64.225399438509996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1450.81781</v>
      </c>
      <c r="C552" s="20">
        <f>'Punto de Medida'!D552</f>
        <v>376.56116859999997</v>
      </c>
      <c r="D552" s="9">
        <f ca="1">IF($I$13="SI",B552,'Energía Transada'!B552*'Energía Transada'!$I$15)</f>
        <v>15.523750566999999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2354.9989624999998</v>
      </c>
      <c r="C553" s="20">
        <f>'Punto de Medida'!D553</f>
        <v>528.48424539999996</v>
      </c>
      <c r="D553" s="9">
        <f ca="1">IF($I$13="SI",B553,'Energía Transada'!B553*'Energía Transada'!$I$15)</f>
        <v>25.198488898749996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2978.1491394</v>
      </c>
      <c r="C554" s="20">
        <f>'Punto de Medida'!D554</f>
        <v>545.26033030000008</v>
      </c>
      <c r="D554" s="9">
        <f ca="1">IF($I$13="SI",B554,'Energía Transada'!B554*'Energía Transada'!$I$15)</f>
        <v>31.866195791579997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4655.0041504000001</v>
      </c>
      <c r="C555" s="20">
        <f>'Punto de Medida'!D555</f>
        <v>2322.5190734999996</v>
      </c>
      <c r="D555" s="9">
        <f ca="1">IF($I$13="SI",B555,'Energía Transada'!B555*'Energía Transada'!$I$15)</f>
        <v>49.808544409279996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5682.7728272000004</v>
      </c>
      <c r="C556" s="20">
        <f>'Punto de Medida'!D556</f>
        <v>6053.0618897000004</v>
      </c>
      <c r="D556" s="9">
        <f ca="1">IF($I$13="SI",B556,'Energía Transada'!B556*'Energía Transada'!$I$15)</f>
        <v>60.805669251040001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6401.2260743000006</v>
      </c>
      <c r="C557" s="20">
        <f>'Punto de Medida'!D557</f>
        <v>9546.8708495999999</v>
      </c>
      <c r="D557" s="9">
        <f ca="1">IF($I$13="SI",B557,'Energía Transada'!B557*'Energía Transada'!$I$15)</f>
        <v>68.493118995010008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14124.0162354</v>
      </c>
      <c r="C558" s="20">
        <f>'Punto de Medida'!D558</f>
        <v>10748.957275299999</v>
      </c>
      <c r="D558" s="9">
        <f ca="1">IF($I$13="SI",B558,'Energía Transada'!B558*'Energía Transada'!$I$15)</f>
        <v>151.12697371877999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15485.9697266</v>
      </c>
      <c r="C559" s="20">
        <f>'Punto de Medida'!D559</f>
        <v>20144.2080078</v>
      </c>
      <c r="D559" s="9">
        <f ca="1">IF($I$13="SI",B559,'Energía Transada'!B559*'Energía Transada'!$I$15)</f>
        <v>165.69987607461999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12349.618652199999</v>
      </c>
      <c r="C560" s="20">
        <f>'Punto de Medida'!D560</f>
        <v>22798.4863281</v>
      </c>
      <c r="D560" s="9">
        <f ca="1">IF($I$13="SI",B560,'Energía Transada'!B560*'Energía Transada'!$I$15)</f>
        <v>132.14091957853998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14618.120117099999</v>
      </c>
      <c r="C561" s="20">
        <f>'Punto de Medida'!D561</f>
        <v>21573.6289062</v>
      </c>
      <c r="D561" s="9">
        <f ca="1">IF($I$13="SI",B561,'Energía Transada'!B561*'Energía Transada'!$I$15)</f>
        <v>156.41388525296998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19167.891845599999</v>
      </c>
      <c r="C562" s="20">
        <f>'Punto de Medida'!D562</f>
        <v>23922.3852539</v>
      </c>
      <c r="D562" s="9">
        <f ca="1">IF($I$13="SI",B562,'Energía Transada'!B562*'Energía Transada'!$I$15)</f>
        <v>205.09644274791998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21926.4379883</v>
      </c>
      <c r="C563" s="20">
        <f>'Punto de Medida'!D563</f>
        <v>23517.5141602</v>
      </c>
      <c r="D563" s="9">
        <f ca="1">IF($I$13="SI",B563,'Energía Transada'!B563*'Energía Transada'!$I$15)</f>
        <v>234.61288647480998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18793.3537597</v>
      </c>
      <c r="C564" s="20">
        <f>'Punto de Medida'!D564</f>
        <v>22317.661620999999</v>
      </c>
      <c r="D564" s="9">
        <f ca="1">IF($I$13="SI",B564,'Energía Transada'!B564*'Energía Transada'!$I$15)</f>
        <v>201.08888522878999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7627.2143553999995</v>
      </c>
      <c r="C565" s="20">
        <f>'Punto de Medida'!D565</f>
        <v>22108.2597656</v>
      </c>
      <c r="D565" s="9">
        <f ca="1">IF($I$13="SI",B565,'Energía Transada'!B565*'Energía Transada'!$I$15)</f>
        <v>81.611193602779991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5387.8797608000004</v>
      </c>
      <c r="C566" s="20">
        <f>'Punto de Medida'!D566</f>
        <v>22870.3857422</v>
      </c>
      <c r="D566" s="9">
        <f ca="1">IF($I$13="SI",B566,'Energía Transada'!B566*'Energía Transada'!$I$15)</f>
        <v>57.650313440560005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3259.6871947999998</v>
      </c>
      <c r="C567" s="20">
        <f>'Punto de Medida'!D567</f>
        <v>25885.2602539</v>
      </c>
      <c r="D567" s="9">
        <f ca="1">IF($I$13="SI",B567,'Energía Transada'!B567*'Energía Transada'!$I$15)</f>
        <v>34.878652984359995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1115.6628227000001</v>
      </c>
      <c r="C568" s="20">
        <f>'Punto de Medida'!D568</f>
        <v>20200.179687399999</v>
      </c>
      <c r="D568" s="9">
        <f ca="1">IF($I$13="SI",B568,'Energía Transada'!B568*'Energía Transada'!$I$15)</f>
        <v>11.93759220289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0</v>
      </c>
      <c r="C569" s="20">
        <f>'Punto de Medida'!D569</f>
        <v>20465.9638672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1.0177004000000001</v>
      </c>
      <c r="C570" s="20">
        <f>'Punto de Medida'!D570</f>
        <v>16385.0952148</v>
      </c>
      <c r="D570" s="9">
        <f ca="1">IF($I$13="SI",B570,'Energía Transada'!B570*'Energía Transada'!$I$15)</f>
        <v>1.0889394280000001E-2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17167.9208985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13258.833252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0.59298980000000001</v>
      </c>
      <c r="C573" s="20">
        <f>'Punto de Medida'!D573</f>
        <v>10425.1665039</v>
      </c>
      <c r="D573" s="9">
        <f ca="1">IF($I$13="SI",B573,'Energía Transada'!B573*'Energía Transada'!$I$15)</f>
        <v>6.34499086E-3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0.17441099999999998</v>
      </c>
      <c r="C574" s="20">
        <f>'Punto de Medida'!D574</f>
        <v>12080.520019600001</v>
      </c>
      <c r="D574" s="9">
        <f ca="1">IF($I$13="SI",B574,'Energía Transada'!B574*'Energía Transada'!$I$15)</f>
        <v>1.8661976999999998E-3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4.7902345999999998</v>
      </c>
      <c r="C575" s="20">
        <f>'Punto de Medida'!D575</f>
        <v>6889.390502799999</v>
      </c>
      <c r="D575" s="9">
        <f ca="1">IF($I$13="SI",B575,'Energía Transada'!B575*'Energía Transada'!$I$15)</f>
        <v>5.1255510219999995E-2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4511.4712464999993</v>
      </c>
      <c r="C576" s="20">
        <f>'Punto de Medida'!D576</f>
        <v>4507.4106445999996</v>
      </c>
      <c r="D576" s="9">
        <f ca="1">IF($I$13="SI",B576,'Energía Transada'!B576*'Energía Transada'!$I$15)</f>
        <v>48.272742337549992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6416.3857422000001</v>
      </c>
      <c r="C577" s="20">
        <f>'Punto de Medida'!D577</f>
        <v>2914.4271239999998</v>
      </c>
      <c r="D577" s="9">
        <f ca="1">IF($I$13="SI",B577,'Energía Transada'!B577*'Energía Transada'!$I$15)</f>
        <v>68.655327441539995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4140.8216553000002</v>
      </c>
      <c r="C578" s="20">
        <f>'Punto de Medida'!D578</f>
        <v>1003.7226639</v>
      </c>
      <c r="D578" s="9">
        <f ca="1">IF($I$13="SI",B578,'Energía Transada'!B578*'Energía Transada'!$I$15)</f>
        <v>44.306791711709998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6641.6199950999999</v>
      </c>
      <c r="C579" s="20">
        <f>'Punto de Medida'!D579</f>
        <v>35.830793700000001</v>
      </c>
      <c r="D579" s="9">
        <f ca="1">IF($I$13="SI",B579,'Energía Transada'!B579*'Energía Transada'!$I$15)</f>
        <v>71.065333947569997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4186.1959838000002</v>
      </c>
      <c r="C580" s="20">
        <f>'Punto de Medida'!D580</f>
        <v>24.836218600000002</v>
      </c>
      <c r="D580" s="9">
        <f ca="1">IF($I$13="SI",B580,'Energía Transada'!B580*'Energía Transada'!$I$15)</f>
        <v>44.792297026660002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23184.3569336</v>
      </c>
      <c r="C581" s="20">
        <f>'Punto de Medida'!D581</f>
        <v>90.357704100000007</v>
      </c>
      <c r="D581" s="9">
        <f ca="1">IF($I$13="SI",B581,'Energía Transada'!B581*'Energía Transada'!$I$15)</f>
        <v>248.07261918952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34018.331054599999</v>
      </c>
      <c r="C582" s="20">
        <f>'Punto de Medida'!D582</f>
        <v>1502.2527199000001</v>
      </c>
      <c r="D582" s="9">
        <f ca="1">IF($I$13="SI",B582,'Energía Transada'!B582*'Energía Transada'!$I$15)</f>
        <v>363.99614228421996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29219.1074219</v>
      </c>
      <c r="C583" s="20">
        <f>'Punto de Medida'!D583</f>
        <v>2248.3310437999999</v>
      </c>
      <c r="D583" s="9">
        <f ca="1">IF($I$13="SI",B583,'Energía Transada'!B583*'Energía Transada'!$I$15)</f>
        <v>312.64444941432998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25555.9541016</v>
      </c>
      <c r="C584" s="20">
        <f>'Punto de Medida'!D584</f>
        <v>2347.2441406000003</v>
      </c>
      <c r="D584" s="9">
        <f ca="1">IF($I$13="SI",B584,'Energía Transada'!B584*'Energía Transada'!$I$15)</f>
        <v>273.44870888712001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14623.1318359</v>
      </c>
      <c r="C585" s="20">
        <f>'Punto de Medida'!D585</f>
        <v>3925.1384887000004</v>
      </c>
      <c r="D585" s="9">
        <f ca="1">IF($I$13="SI",B585,'Energía Transada'!B585*'Energía Transada'!$I$15)</f>
        <v>156.46751064412999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11127.0063477</v>
      </c>
      <c r="C586" s="20">
        <f>'Punto de Medida'!D586</f>
        <v>6730.0386963000001</v>
      </c>
      <c r="D586" s="9">
        <f ca="1">IF($I$13="SI",B586,'Energía Transada'!B586*'Energía Transada'!$I$15)</f>
        <v>119.05896792039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783.31398769999998</v>
      </c>
      <c r="C587" s="20">
        <f>'Punto de Medida'!D587</f>
        <v>4509.3250121999999</v>
      </c>
      <c r="D587" s="9">
        <f ca="1">IF($I$13="SI",B587,'Energía Transada'!B587*'Energía Transada'!$I$15)</f>
        <v>8.3814596683899989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18.1999402</v>
      </c>
      <c r="C588" s="20">
        <f>'Punto de Medida'!D588</f>
        <v>3923.5974120999999</v>
      </c>
      <c r="D588" s="9">
        <f ca="1">IF($I$13="SI",B588,'Energía Transada'!B588*'Energía Transada'!$I$15)</f>
        <v>0.19473936013999998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0</v>
      </c>
      <c r="C589" s="20">
        <f>'Punto de Medida'!D589</f>
        <v>7021.9537352999996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0</v>
      </c>
      <c r="C590" s="20">
        <f>'Punto de Medida'!D590</f>
        <v>4568.4196776999997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0</v>
      </c>
      <c r="C591" s="20">
        <f>'Punto de Medida'!D591</f>
        <v>4129.9088135000002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2453.0231285</v>
      </c>
      <c r="C592" s="20">
        <f>'Punto de Medida'!D592</f>
        <v>4628.4238280999998</v>
      </c>
      <c r="D592" s="9">
        <f ca="1">IF($I$13="SI",B592,'Energía Transada'!B592*'Energía Transada'!$I$15)</f>
        <v>26.247347474949997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6676.7325440000004</v>
      </c>
      <c r="C593" s="20">
        <f>'Punto de Medida'!D593</f>
        <v>1109.9466247</v>
      </c>
      <c r="D593" s="9">
        <f ca="1">IF($I$13="SI",B593,'Energía Transada'!B593*'Energía Transada'!$I$15)</f>
        <v>71.441038220799996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7343.7465819999998</v>
      </c>
      <c r="C594" s="20">
        <f>'Punto de Medida'!D594</f>
        <v>3285.2283325000008</v>
      </c>
      <c r="D594" s="9">
        <f ca="1">IF($I$13="SI",B594,'Energía Transada'!B594*'Energía Transada'!$I$15)</f>
        <v>78.57808842739999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11378.4587402</v>
      </c>
      <c r="C595" s="20">
        <f>'Punto de Medida'!D595</f>
        <v>1168.0906754</v>
      </c>
      <c r="D595" s="9">
        <f ca="1">IF($I$13="SI",B595,'Energía Transada'!B595*'Energía Transada'!$I$15)</f>
        <v>121.74950852014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7689.6324463999999</v>
      </c>
      <c r="C596" s="20">
        <f>'Punto de Medida'!D596</f>
        <v>0</v>
      </c>
      <c r="D596" s="9">
        <f ca="1">IF($I$13="SI",B596,'Energía Transada'!B596*'Energía Transada'!$I$15)</f>
        <v>82.279067176479998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9037.8540039</v>
      </c>
      <c r="C597" s="20">
        <f>'Punto de Medida'!D597</f>
        <v>1.4859600000000001E-2</v>
      </c>
      <c r="D597" s="9">
        <f ca="1">IF($I$13="SI",B597,'Energía Transada'!B597*'Energía Transada'!$I$15)</f>
        <v>96.70503784172999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8384.8702391999996</v>
      </c>
      <c r="C598" s="20">
        <f>'Punto de Medida'!D598</f>
        <v>135.96598040000001</v>
      </c>
      <c r="D598" s="9">
        <f ca="1">IF($I$13="SI",B598,'Energía Transada'!B598*'Energía Transada'!$I$15)</f>
        <v>89.71811155943999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16645.8999023</v>
      </c>
      <c r="C599" s="20">
        <f>'Punto de Medida'!D599</f>
        <v>710.39127919999999</v>
      </c>
      <c r="D599" s="9">
        <f ca="1">IF($I$13="SI",B599,'Energía Transada'!B599*'Energía Transada'!$I$15)</f>
        <v>178.11112895461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6680.4979247000001</v>
      </c>
      <c r="C600" s="20">
        <f>'Punto de Medida'!D600</f>
        <v>2867.8360901000001</v>
      </c>
      <c r="D600" s="9">
        <f ca="1">IF($I$13="SI",B600,'Energía Transada'!B600*'Energía Transada'!$I$15)</f>
        <v>71.481327794289996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13383.5744629</v>
      </c>
      <c r="C601" s="20">
        <f>'Punto de Medida'!D601</f>
        <v>2974.3681031000001</v>
      </c>
      <c r="D601" s="9">
        <f ca="1">IF($I$13="SI",B601,'Energía Transada'!B601*'Energía Transada'!$I$15)</f>
        <v>143.20424675302999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13117.5065918</v>
      </c>
      <c r="C602" s="20">
        <f>'Punto de Medida'!D602</f>
        <v>2233.6712646999999</v>
      </c>
      <c r="D602" s="9">
        <f ca="1">IF($I$13="SI",B602,'Energía Transada'!B602*'Energía Transada'!$I$15)</f>
        <v>140.35732053225999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27483.0063477</v>
      </c>
      <c r="C603" s="20">
        <f>'Punto de Medida'!D603</f>
        <v>6366.7725219999993</v>
      </c>
      <c r="D603" s="9">
        <f ca="1">IF($I$13="SI",B603,'Energía Transada'!B603*'Energía Transada'!$I$15)</f>
        <v>294.06816792039001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61627.709961</v>
      </c>
      <c r="C604" s="20">
        <f>'Punto de Medida'!D604</f>
        <v>10911.6154785</v>
      </c>
      <c r="D604" s="9">
        <f ca="1">IF($I$13="SI",B604,'Energía Transada'!B604*'Energía Transada'!$I$15)</f>
        <v>659.41649658270001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51137.7822265</v>
      </c>
      <c r="C605" s="20">
        <f>'Punto de Medida'!D605</f>
        <v>7893.5654297000001</v>
      </c>
      <c r="D605" s="9">
        <f ca="1">IF($I$13="SI",B605,'Energía Transada'!B605*'Energía Transada'!$I$15)</f>
        <v>547.17426982354993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77260.412109500001</v>
      </c>
      <c r="C606" s="20">
        <f>'Punto de Medida'!D606</f>
        <v>6146.1520996999998</v>
      </c>
      <c r="D606" s="9">
        <f ca="1">IF($I$13="SI",B606,'Energía Transada'!B606*'Energía Transada'!$I$15)</f>
        <v>826.68640957164996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107130.1933595</v>
      </c>
      <c r="C607" s="20">
        <f>'Punto de Medida'!D607</f>
        <v>5573.6568604000004</v>
      </c>
      <c r="D607" s="9">
        <f ca="1">IF($I$13="SI",B607,'Energía Transada'!B607*'Energía Transada'!$I$15)</f>
        <v>1146.29306894665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116688.6875</v>
      </c>
      <c r="C608" s="20">
        <f>'Punto de Medida'!D608</f>
        <v>5069.5242308999996</v>
      </c>
      <c r="D608" s="9">
        <f ca="1">IF($I$13="SI",B608,'Energía Transada'!B608*'Energía Transada'!$I$15)</f>
        <v>1248.5689562499999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123980.2597657</v>
      </c>
      <c r="C609" s="20">
        <f>'Punto de Medida'!D609</f>
        <v>3913.6738892000003</v>
      </c>
      <c r="D609" s="9">
        <f ca="1">IF($I$13="SI",B609,'Energía Transada'!B609*'Energía Transada'!$I$15)</f>
        <v>1326.5887794929899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113572.7988282</v>
      </c>
      <c r="C610" s="20">
        <f>'Punto de Medida'!D610</f>
        <v>5817.3730469000002</v>
      </c>
      <c r="D610" s="9">
        <f ca="1">IF($I$13="SI",B610,'Energía Transada'!B610*'Energía Transada'!$I$15)</f>
        <v>1215.2289474617398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119511.75</v>
      </c>
      <c r="C611" s="20">
        <f>'Punto de Medida'!D611</f>
        <v>8859.0606690000004</v>
      </c>
      <c r="D611" s="9">
        <f ca="1">IF($I$13="SI",B611,'Energía Transada'!B611*'Energía Transada'!$I$15)</f>
        <v>1278.775725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119619.3476563</v>
      </c>
      <c r="C612" s="20">
        <f>'Punto de Medida'!D612</f>
        <v>7302.1682129000001</v>
      </c>
      <c r="D612" s="9">
        <f ca="1">IF($I$13="SI",B612,'Energía Transada'!B612*'Energía Transada'!$I$15)</f>
        <v>1279.92701992241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95925.169922000001</v>
      </c>
      <c r="C613" s="20">
        <f>'Punto de Medida'!D613</f>
        <v>7361.1241455999998</v>
      </c>
      <c r="D613" s="9">
        <f ca="1">IF($I$13="SI",B613,'Energía Transada'!B613*'Energía Transada'!$I$15)</f>
        <v>1026.3993181654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77863.1181641</v>
      </c>
      <c r="C614" s="20">
        <f>'Punto de Medida'!D614</f>
        <v>8740.4984131000001</v>
      </c>
      <c r="D614" s="9">
        <f ca="1">IF($I$13="SI",B614,'Energía Transada'!B614*'Energía Transada'!$I$15)</f>
        <v>833.13536435586991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38033.5810547</v>
      </c>
      <c r="C615" s="20">
        <f>'Punto de Medida'!D615</f>
        <v>8223.2795409999999</v>
      </c>
      <c r="D615" s="9">
        <f ca="1">IF($I$13="SI",B615,'Energía Transada'!B615*'Energía Transada'!$I$15)</f>
        <v>406.95931728528996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19441.976684600002</v>
      </c>
      <c r="C616" s="20">
        <f>'Punto de Medida'!D616</f>
        <v>7482.1685789999992</v>
      </c>
      <c r="D616" s="9">
        <f ca="1">IF($I$13="SI",B616,'Energía Transada'!B616*'Energía Transada'!$I$15)</f>
        <v>208.02915052522002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3856.3010942000001</v>
      </c>
      <c r="C617" s="20">
        <f>'Punto de Medida'!D617</f>
        <v>4831.5033568999997</v>
      </c>
      <c r="D617" s="9">
        <f ca="1">IF($I$13="SI",B617,'Energía Transada'!B617*'Energía Transada'!$I$15)</f>
        <v>41.26242170794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19053.0942383</v>
      </c>
      <c r="C618" s="20">
        <f>'Punto de Medida'!D618</f>
        <v>4861.2425536999999</v>
      </c>
      <c r="D618" s="9">
        <f ca="1">IF($I$13="SI",B618,'Energía Transada'!B618*'Energía Transada'!$I$15)</f>
        <v>203.86810834981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28410.943359500001</v>
      </c>
      <c r="C619" s="20">
        <f>'Punto de Medida'!D619</f>
        <v>6721.0266112999998</v>
      </c>
      <c r="D619" s="9">
        <f ca="1">IF($I$13="SI",B619,'Energía Transada'!B619*'Energía Transada'!$I$15)</f>
        <v>303.99709394665001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35160.888672000001</v>
      </c>
      <c r="C620" s="20">
        <f>'Punto de Medida'!D620</f>
        <v>2882.5210266999998</v>
      </c>
      <c r="D620" s="9">
        <f ca="1">IF($I$13="SI",B620,'Energía Transada'!B620*'Energía Transada'!$I$15)</f>
        <v>376.22150879039998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23273.2839356</v>
      </c>
      <c r="C621" s="20">
        <f>'Punto de Medida'!D621</f>
        <v>1369.2555388999999</v>
      </c>
      <c r="D621" s="9">
        <f ca="1">IF($I$13="SI",B621,'Energía Transada'!B621*'Energía Transada'!$I$15)</f>
        <v>249.02413811091998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12371.0836182</v>
      </c>
      <c r="C622" s="20">
        <f>'Punto de Medida'!D622</f>
        <v>1506.9201049999999</v>
      </c>
      <c r="D622" s="9">
        <f ca="1">IF($I$13="SI",B622,'Energía Transada'!B622*'Energía Transada'!$I$15)</f>
        <v>132.37059471474001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27398.552978600001</v>
      </c>
      <c r="C623" s="20">
        <f>'Punto de Medida'!D623</f>
        <v>1848.6574555</v>
      </c>
      <c r="D623" s="9">
        <f ca="1">IF($I$13="SI",B623,'Energía Transada'!B623*'Energía Transada'!$I$15)</f>
        <v>293.16451687102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13028.5439453</v>
      </c>
      <c r="C624" s="20">
        <f>'Punto de Medida'!D624</f>
        <v>982.24608620000004</v>
      </c>
      <c r="D624" s="9">
        <f ca="1">IF($I$13="SI",B624,'Energía Transada'!B624*'Energía Transada'!$I$15)</f>
        <v>139.40542021471001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12810.239502</v>
      </c>
      <c r="C625" s="20">
        <f>'Punto de Medida'!D625</f>
        <v>2135.1116027000003</v>
      </c>
      <c r="D625" s="9">
        <f ca="1">IF($I$13="SI",B625,'Energía Transada'!B625*'Energía Transada'!$I$15)</f>
        <v>137.06956267140001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13148.7519531</v>
      </c>
      <c r="C626" s="20">
        <f>'Punto de Medida'!D626</f>
        <v>1361.3427581000001</v>
      </c>
      <c r="D626" s="9">
        <f ca="1">IF($I$13="SI",B626,'Energía Transada'!B626*'Energía Transada'!$I$15)</f>
        <v>140.69164589816998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13189.971679599999</v>
      </c>
      <c r="C627" s="20">
        <f>'Punto de Medida'!D627</f>
        <v>1038.1426393000002</v>
      </c>
      <c r="D627" s="9">
        <f ca="1">IF($I$13="SI",B627,'Energía Transada'!B627*'Energía Transada'!$I$15)</f>
        <v>141.13269697171998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15065.4206543</v>
      </c>
      <c r="C628" s="20">
        <f>'Punto de Medida'!D628</f>
        <v>156.47059379999999</v>
      </c>
      <c r="D628" s="9">
        <f ca="1">IF($I$13="SI",B628,'Energía Transada'!B628*'Energía Transada'!$I$15)</f>
        <v>161.20000100100998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19753.3876953</v>
      </c>
      <c r="C629" s="20">
        <f>'Punto de Medida'!D629</f>
        <v>0</v>
      </c>
      <c r="D629" s="9">
        <f ca="1">IF($I$13="SI",B629,'Energía Transada'!B629*'Energía Transada'!$I$15)</f>
        <v>211.36124833970999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29418.5263672</v>
      </c>
      <c r="C630" s="20">
        <f>'Punto de Medida'!D630</f>
        <v>474.22687150000002</v>
      </c>
      <c r="D630" s="9">
        <f ca="1">IF($I$13="SI",B630,'Energía Transada'!B630*'Energía Transada'!$I$15)</f>
        <v>314.77823212903996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26541.3085938</v>
      </c>
      <c r="C631" s="20">
        <f>'Punto de Medida'!D631</f>
        <v>4982.8716430000004</v>
      </c>
      <c r="D631" s="9">
        <f ca="1">IF($I$13="SI",B631,'Energía Transada'!B631*'Energía Transada'!$I$15)</f>
        <v>283.99200195366001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36297.9726562</v>
      </c>
      <c r="C632" s="20">
        <f>'Punto de Medida'!D632</f>
        <v>2012.5814513</v>
      </c>
      <c r="D632" s="9">
        <f ca="1">IF($I$13="SI",B632,'Energía Transada'!B632*'Energía Transada'!$I$15)</f>
        <v>388.38830742133996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24343.0080566</v>
      </c>
      <c r="C633" s="20">
        <f>'Punto de Medida'!D633</f>
        <v>7193.3883055999995</v>
      </c>
      <c r="D633" s="9">
        <f ca="1">IF($I$13="SI",B633,'Energía Transada'!B633*'Energía Transada'!$I$15)</f>
        <v>260.47018620562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21879.3227539</v>
      </c>
      <c r="C634" s="20">
        <f>'Punto de Medida'!D634</f>
        <v>14661.0446778</v>
      </c>
      <c r="D634" s="9">
        <f ca="1">IF($I$13="SI",B634,'Energía Transada'!B634*'Energía Transada'!$I$15)</f>
        <v>234.10875346672998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44431.2539063</v>
      </c>
      <c r="C635" s="20">
        <f>'Punto de Medida'!D635</f>
        <v>11664.295166</v>
      </c>
      <c r="D635" s="9">
        <f ca="1">IF($I$13="SI",B635,'Energía Transada'!B635*'Energía Transada'!$I$15)</f>
        <v>475.41441679740996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73715.6035156</v>
      </c>
      <c r="C636" s="20">
        <f>'Punto de Medida'!D636</f>
        <v>16412.7924805</v>
      </c>
      <c r="D636" s="9">
        <f ca="1">IF($I$13="SI",B636,'Energía Transada'!B636*'Energía Transada'!$I$15)</f>
        <v>788.75695761691998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60746.1152344</v>
      </c>
      <c r="C637" s="20">
        <f>'Punto de Medida'!D637</f>
        <v>21144.071289</v>
      </c>
      <c r="D637" s="9">
        <f ca="1">IF($I$13="SI",B637,'Energía Transada'!B637*'Energía Transada'!$I$15)</f>
        <v>649.98343300807994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69970.1992188</v>
      </c>
      <c r="C638" s="20">
        <f>'Punto de Medida'!D638</f>
        <v>19565.5009765</v>
      </c>
      <c r="D638" s="9">
        <f ca="1">IF($I$13="SI",B638,'Energía Transada'!B638*'Energía Transada'!$I$15)</f>
        <v>748.68113164115994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61885.2412109</v>
      </c>
      <c r="C639" s="20">
        <f>'Punto de Medida'!D639</f>
        <v>19431.6650391</v>
      </c>
      <c r="D639" s="9">
        <f ca="1">IF($I$13="SI",B639,'Energía Transada'!B639*'Energía Transada'!$I$15)</f>
        <v>662.17208095663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44812.7675781</v>
      </c>
      <c r="C640" s="20">
        <f>'Punto de Medida'!D640</f>
        <v>19579.0219727</v>
      </c>
      <c r="D640" s="9">
        <f ca="1">IF($I$13="SI",B640,'Energía Transada'!B640*'Energía Transada'!$I$15)</f>
        <v>479.49661308566999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44753.3017578</v>
      </c>
      <c r="C641" s="20">
        <f>'Punto de Medida'!D641</f>
        <v>19768.9082031</v>
      </c>
      <c r="D641" s="9">
        <f ca="1">IF($I$13="SI",B641,'Energía Transada'!B641*'Energía Transada'!$I$15)</f>
        <v>478.86032880846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48792.181640700001</v>
      </c>
      <c r="C642" s="20">
        <f>'Punto de Medida'!D642</f>
        <v>19873.447265700001</v>
      </c>
      <c r="D642" s="9">
        <f ca="1">IF($I$13="SI",B642,'Energía Transada'!B642*'Energía Transada'!$I$15)</f>
        <v>522.07634355548998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59295.3398438</v>
      </c>
      <c r="C643" s="20">
        <f>'Punto de Medida'!D643</f>
        <v>19492.8881836</v>
      </c>
      <c r="D643" s="9">
        <f ca="1">IF($I$13="SI",B643,'Energía Transada'!B643*'Energía Transada'!$I$15)</f>
        <v>634.46013632865993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53943.5576172</v>
      </c>
      <c r="C644" s="20">
        <f>'Punto de Medida'!D644</f>
        <v>19800.121582</v>
      </c>
      <c r="D644" s="9">
        <f ca="1">IF($I$13="SI",B644,'Energía Transada'!B644*'Energía Transada'!$I$15)</f>
        <v>577.19606650404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59894.2900391</v>
      </c>
      <c r="C645" s="20">
        <f>'Punto de Medida'!D645</f>
        <v>19467.270995999999</v>
      </c>
      <c r="D645" s="9">
        <f ca="1">IF($I$13="SI",B645,'Energía Transada'!B645*'Energía Transada'!$I$15)</f>
        <v>640.86890341837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59887.2207031</v>
      </c>
      <c r="C646" s="20">
        <f>'Punto de Medida'!D646</f>
        <v>19418.484375</v>
      </c>
      <c r="D646" s="9">
        <f ca="1">IF($I$13="SI",B646,'Energía Transada'!B646*'Energía Transada'!$I$15)</f>
        <v>640.79326152316992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59888.502929800001</v>
      </c>
      <c r="C647" s="20">
        <f>'Punto de Medida'!D647</f>
        <v>19372.9736328</v>
      </c>
      <c r="D647" s="9">
        <f ca="1">IF($I$13="SI",B647,'Energía Transada'!B647*'Energía Transada'!$I$15)</f>
        <v>640.80698134885995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58740.760742300001</v>
      </c>
      <c r="C648" s="20">
        <f>'Punto de Medida'!D648</f>
        <v>19309.370117099999</v>
      </c>
      <c r="D648" s="9">
        <f ca="1">IF($I$13="SI",B648,'Energía Transada'!B648*'Energía Transada'!$I$15)</f>
        <v>628.52613994261003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59584.3085937</v>
      </c>
      <c r="C649" s="20">
        <f>'Punto de Medida'!D649</f>
        <v>19349.273925699999</v>
      </c>
      <c r="D649" s="9">
        <f ca="1">IF($I$13="SI",B649,'Energía Transada'!B649*'Energía Transada'!$I$15)</f>
        <v>637.55210195258996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59910.2763672</v>
      </c>
      <c r="C650" s="20">
        <f>'Punto de Medida'!D650</f>
        <v>19389.8959961</v>
      </c>
      <c r="D650" s="9">
        <f ca="1">IF($I$13="SI",B650,'Energía Transada'!B650*'Energía Transada'!$I$15)</f>
        <v>641.03995712903998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59863.5664063</v>
      </c>
      <c r="C651" s="20">
        <f>'Punto de Medida'!D651</f>
        <v>19422.411132900001</v>
      </c>
      <c r="D651" s="9">
        <f ca="1">IF($I$13="SI",B651,'Energía Transada'!B651*'Energía Transada'!$I$15)</f>
        <v>640.54016054740998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62270.041015700001</v>
      </c>
      <c r="C652" s="20">
        <f>'Punto de Medida'!D652</f>
        <v>19542.0273438</v>
      </c>
      <c r="D652" s="9">
        <f ca="1">IF($I$13="SI",B652,'Energía Transada'!B652*'Energía Transada'!$I$15)</f>
        <v>666.28943886798993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55209.903320400001</v>
      </c>
      <c r="C653" s="20">
        <f>'Punto de Medida'!D653</f>
        <v>19414.241211</v>
      </c>
      <c r="D653" s="9">
        <f ca="1">IF($I$13="SI",B653,'Energía Transada'!B653*'Energía Transada'!$I$15)</f>
        <v>590.74596552827995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73536.0761719</v>
      </c>
      <c r="C654" s="20">
        <f>'Punto de Medida'!D654</f>
        <v>19470.7719726</v>
      </c>
      <c r="D654" s="9">
        <f ca="1">IF($I$13="SI",B654,'Energía Transada'!B654*'Energía Transada'!$I$15)</f>
        <v>786.83601503932994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81028.167968900001</v>
      </c>
      <c r="C655" s="20">
        <f>'Punto de Medida'!D655</f>
        <v>19489.3183594</v>
      </c>
      <c r="D655" s="9">
        <f ca="1">IF($I$13="SI",B655,'Energía Transada'!B655*'Energía Transada'!$I$15)</f>
        <v>867.00139726723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81014.587890800001</v>
      </c>
      <c r="C656" s="20">
        <f>'Punto de Medida'!D656</f>
        <v>21796.270995999999</v>
      </c>
      <c r="D656" s="9">
        <f ca="1">IF($I$13="SI",B656,'Energía Transada'!B656*'Energía Transada'!$I$15)</f>
        <v>866.85609043156001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80805.753906400001</v>
      </c>
      <c r="C657" s="20">
        <f>'Punto de Medida'!D657</f>
        <v>24289.6425781</v>
      </c>
      <c r="D657" s="9">
        <f ca="1">IF($I$13="SI",B657,'Energía Transada'!B657*'Energía Transada'!$I$15)</f>
        <v>864.62156679847999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77736.15625</v>
      </c>
      <c r="C658" s="20">
        <f>'Punto de Medida'!D658</f>
        <v>24162.346679599999</v>
      </c>
      <c r="D658" s="9">
        <f ca="1">IF($I$13="SI",B658,'Energía Transada'!B658*'Energía Transada'!$I$15)</f>
        <v>831.77687187499998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66841.049804800001</v>
      </c>
      <c r="C659" s="20">
        <f>'Punto de Medida'!D659</f>
        <v>24187.2607422</v>
      </c>
      <c r="D659" s="9">
        <f ca="1">IF($I$13="SI",B659,'Energía Transada'!B659*'Energía Transada'!$I$15)</f>
        <v>715.19923291136001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58477.9599609</v>
      </c>
      <c r="C660" s="20">
        <f>'Punto de Medida'!D660</f>
        <v>23530.372558700001</v>
      </c>
      <c r="D660" s="9">
        <f ca="1">IF($I$13="SI",B660,'Energía Transada'!B660*'Energía Transada'!$I$15)</f>
        <v>625.71417158163001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35922.1479492</v>
      </c>
      <c r="C661" s="20">
        <f>'Punto de Medida'!D661</f>
        <v>21924.1967773</v>
      </c>
      <c r="D661" s="9">
        <f ca="1">IF($I$13="SI",B661,'Energía Transada'!B661*'Energía Transada'!$I$15)</f>
        <v>384.36698305644001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34106.4951172</v>
      </c>
      <c r="C662" s="20">
        <f>'Punto de Medida'!D662</f>
        <v>19637.409179800001</v>
      </c>
      <c r="D662" s="9">
        <f ca="1">IF($I$13="SI",B662,'Energía Transada'!B662*'Energía Transada'!$I$15)</f>
        <v>364.93949775403996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43965.7978516</v>
      </c>
      <c r="C663" s="20">
        <f>'Punto de Medida'!D663</f>
        <v>11930.0302735</v>
      </c>
      <c r="D663" s="9">
        <f ca="1">IF($I$13="SI",B663,'Energía Transada'!B663*'Energía Transada'!$I$15)</f>
        <v>470.43403701211997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56924.478515700001</v>
      </c>
      <c r="C664" s="20">
        <f>'Punto de Medida'!D664</f>
        <v>11682.5927734</v>
      </c>
      <c r="D664" s="9">
        <f ca="1">IF($I$13="SI",B664,'Energía Transada'!B664*'Energía Transada'!$I$15)</f>
        <v>609.09192011798996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28710.0078125</v>
      </c>
      <c r="C665" s="20">
        <f>'Punto de Medida'!D665</f>
        <v>15223.8916016</v>
      </c>
      <c r="D665" s="9">
        <f ca="1">IF($I$13="SI",B665,'Energía Transada'!B665*'Energía Transada'!$I$15)</f>
        <v>307.19708359374999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9893.6086427000009</v>
      </c>
      <c r="C666" s="20">
        <f>'Punto de Medida'!D666</f>
        <v>15327.748291</v>
      </c>
      <c r="D666" s="9">
        <f ca="1">IF($I$13="SI",B666,'Energía Transada'!B666*'Energía Transada'!$I$15)</f>
        <v>105.86161247689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11150.1420898</v>
      </c>
      <c r="C667" s="20">
        <f>'Punto de Medida'!D667</f>
        <v>7696.1977539</v>
      </c>
      <c r="D667" s="9">
        <f ca="1">IF($I$13="SI",B667,'Energía Transada'!B667*'Energía Transada'!$I$15)</f>
        <v>119.30652036085999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13113.5532227</v>
      </c>
      <c r="C668" s="20">
        <f>'Punto de Medida'!D668</f>
        <v>5154.3574219000002</v>
      </c>
      <c r="D668" s="9">
        <f ca="1">IF($I$13="SI",B668,'Energía Transada'!B668*'Energía Transada'!$I$15)</f>
        <v>140.31501948288999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14205.175537200001</v>
      </c>
      <c r="C669" s="20">
        <f>'Punto de Medida'!D669</f>
        <v>3146.5260619000001</v>
      </c>
      <c r="D669" s="9">
        <f ca="1">IF($I$13="SI",B669,'Energía Transada'!B669*'Energía Transada'!$I$15)</f>
        <v>151.99537824804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7954.8892821999998</v>
      </c>
      <c r="C670" s="20">
        <f>'Punto de Medida'!D670</f>
        <v>2253.4277955000002</v>
      </c>
      <c r="D670" s="9">
        <f ca="1">IF($I$13="SI",B670,'Energía Transada'!B670*'Energía Transada'!$I$15)</f>
        <v>85.117315319539998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22555.8095703</v>
      </c>
      <c r="C671" s="20">
        <f>'Punto de Medida'!D671</f>
        <v>730.61671440000009</v>
      </c>
      <c r="D671" s="9">
        <f ca="1">IF($I$13="SI",B671,'Energía Transada'!B671*'Energía Transada'!$I$15)</f>
        <v>241.34716240220999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25926.220703200001</v>
      </c>
      <c r="C672" s="20">
        <f>'Punto de Medida'!D672</f>
        <v>1518.9708250999997</v>
      </c>
      <c r="D672" s="9">
        <f ca="1">IF($I$13="SI",B672,'Energía Transada'!B672*'Energía Transada'!$I$15)</f>
        <v>277.41056152423999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36158.426269600001</v>
      </c>
      <c r="C673" s="20">
        <f>'Punto de Medida'!D673</f>
        <v>1927.2393494</v>
      </c>
      <c r="D673" s="9">
        <f ca="1">IF($I$13="SI",B673,'Energía Transada'!B673*'Energía Transada'!$I$15)</f>
        <v>386.89516108471997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40495.8710938</v>
      </c>
      <c r="C674" s="20">
        <f>'Punto de Medida'!D674</f>
        <v>1747.5786438000002</v>
      </c>
      <c r="D674" s="9">
        <f ca="1">IF($I$13="SI",B674,'Energía Transada'!B674*'Energía Transada'!$I$15)</f>
        <v>433.30582070366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38937.0742188</v>
      </c>
      <c r="C675" s="20">
        <f>'Punto de Medida'!D675</f>
        <v>1492.9995727999999</v>
      </c>
      <c r="D675" s="9">
        <f ca="1">IF($I$13="SI",B675,'Energía Transada'!B675*'Energía Transada'!$I$15)</f>
        <v>416.62669414115999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46389.8710938</v>
      </c>
      <c r="C676" s="20">
        <f>'Punto de Medida'!D676</f>
        <v>5469.9283447999996</v>
      </c>
      <c r="D676" s="9">
        <f ca="1">IF($I$13="SI",B676,'Energía Transada'!B676*'Energía Transada'!$I$15)</f>
        <v>496.37162070365997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87027.720703200001</v>
      </c>
      <c r="C677" s="20">
        <f>'Punto de Medida'!D677</f>
        <v>7674.5383301000002</v>
      </c>
      <c r="D677" s="9">
        <f ca="1">IF($I$13="SI",B677,'Energía Transada'!B677*'Energía Transada'!$I$15)</f>
        <v>931.19661152423998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95202.958984500001</v>
      </c>
      <c r="C678" s="20">
        <f>'Punto de Medida'!D678</f>
        <v>9466.5412598000003</v>
      </c>
      <c r="D678" s="9">
        <f ca="1">IF($I$13="SI",B678,'Energía Transada'!B678*'Energía Transada'!$I$15)</f>
        <v>1018.67166113415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89619.484375</v>
      </c>
      <c r="C679" s="20">
        <f>'Punto de Medida'!D679</f>
        <v>17009.4575195</v>
      </c>
      <c r="D679" s="9">
        <f ca="1">IF($I$13="SI",B679,'Energía Transada'!B679*'Energía Transada'!$I$15)</f>
        <v>958.92848281249996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97704.3945313</v>
      </c>
      <c r="C680" s="20">
        <f>'Punto de Medida'!D680</f>
        <v>19072.0610352</v>
      </c>
      <c r="D680" s="9">
        <f ca="1">IF($I$13="SI",B680,'Energía Transada'!B680*'Energía Transada'!$I$15)</f>
        <v>1045.43702148491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115690.546875</v>
      </c>
      <c r="C681" s="20">
        <f>'Punto de Medida'!D681</f>
        <v>21441.791992099999</v>
      </c>
      <c r="D681" s="9">
        <f ca="1">IF($I$13="SI",B681,'Energía Transada'!B681*'Energía Transada'!$I$15)</f>
        <v>1237.8888515624999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104914.5507813</v>
      </c>
      <c r="C682" s="20">
        <f>'Punto de Medida'!D682</f>
        <v>13942.822998</v>
      </c>
      <c r="D682" s="9">
        <f ca="1">IF($I$13="SI",B682,'Energía Transada'!B682*'Energía Transada'!$I$15)</f>
        <v>1122.58569335991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82277.296875100001</v>
      </c>
      <c r="C683" s="20">
        <f>'Punto de Medida'!D683</f>
        <v>19781.169921799999</v>
      </c>
      <c r="D683" s="9">
        <f ca="1">IF($I$13="SI",B683,'Energía Transada'!B683*'Energía Transada'!$I$15)</f>
        <v>880.36707656356998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61080.4414063</v>
      </c>
      <c r="C684" s="20">
        <f>'Punto de Medida'!D684</f>
        <v>15091.0654297</v>
      </c>
      <c r="D684" s="9">
        <f ca="1">IF($I$13="SI",B684,'Energía Transada'!B684*'Energía Transada'!$I$15)</f>
        <v>653.56072304740997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42504.4648438</v>
      </c>
      <c r="C685" s="20">
        <f>'Punto de Medida'!D685</f>
        <v>7345.3360594999995</v>
      </c>
      <c r="D685" s="9">
        <f ca="1">IF($I$13="SI",B685,'Energía Transada'!B685*'Energía Transada'!$I$15)</f>
        <v>454.79777382865996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29447.7260742</v>
      </c>
      <c r="C686" s="20">
        <f>'Punto de Medida'!D686</f>
        <v>1385.7993679000001</v>
      </c>
      <c r="D686" s="9">
        <f ca="1">IF($I$13="SI",B686,'Energía Transada'!B686*'Energía Transada'!$I$15)</f>
        <v>315.09066899393997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35527.4633789</v>
      </c>
      <c r="C687" s="20">
        <f>'Punto de Medida'!D687</f>
        <v>2.0609362999999998</v>
      </c>
      <c r="D687" s="9">
        <f ca="1">IF($I$13="SI",B687,'Energía Transada'!B687*'Energía Transada'!$I$15)</f>
        <v>380.14385815422997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28327.987793</v>
      </c>
      <c r="C688" s="20">
        <f>'Punto de Medida'!D688</f>
        <v>0</v>
      </c>
      <c r="D688" s="9">
        <f ca="1">IF($I$13="SI",B688,'Energía Transada'!B688*'Energía Transada'!$I$15)</f>
        <v>303.1094693851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8155.4586180999995</v>
      </c>
      <c r="C689" s="20">
        <f>'Punto de Medida'!D689</f>
        <v>3.2347294999999998</v>
      </c>
      <c r="D689" s="9">
        <f ca="1">IF($I$13="SI",B689,'Energía Transada'!B689*'Energía Transada'!$I$15)</f>
        <v>87.263407213669993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3642.4996338000001</v>
      </c>
      <c r="C690" s="20">
        <f>'Punto de Medida'!D690</f>
        <v>0</v>
      </c>
      <c r="D690" s="9">
        <f ca="1">IF($I$13="SI",B690,'Energía Transada'!B690*'Energía Transada'!$I$15)</f>
        <v>38.974746081660001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1124.9233942000001</v>
      </c>
      <c r="C691" s="20">
        <f>'Punto de Medida'!D691</f>
        <v>0</v>
      </c>
      <c r="D691" s="9">
        <f ca="1">IF($I$13="SI",B691,'Energía Transada'!B691*'Energía Transada'!$I$15)</f>
        <v>12.03668031794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7724.7191161999999</v>
      </c>
      <c r="C692" s="20">
        <f>'Punto de Medida'!D692</f>
        <v>0</v>
      </c>
      <c r="D692" s="9">
        <f ca="1">IF($I$13="SI",B692,'Energía Transada'!B692*'Energía Transada'!$I$15)</f>
        <v>82.654494543339993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10178.1921387</v>
      </c>
      <c r="C693" s="20">
        <f>'Punto de Medida'!D693</f>
        <v>0</v>
      </c>
      <c r="D693" s="9">
        <f ca="1">IF($I$13="SI",B693,'Energía Transada'!B693*'Energía Transada'!$I$15)</f>
        <v>108.90665588409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3197.9091186999999</v>
      </c>
      <c r="C694" s="20">
        <f>'Punto de Medida'!D694</f>
        <v>0</v>
      </c>
      <c r="D694" s="9">
        <f ca="1">IF($I$13="SI",B694,'Energía Transada'!B694*'Energía Transada'!$I$15)</f>
        <v>34.217627570089995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2111.2633362000001</v>
      </c>
      <c r="C695" s="20">
        <f>'Punto de Medida'!D695</f>
        <v>0</v>
      </c>
      <c r="D695" s="9">
        <f ca="1">IF($I$13="SI",B695,'Energía Transada'!B695*'Energía Transada'!$I$15)</f>
        <v>22.590517697340001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3388.4686889999998</v>
      </c>
      <c r="C696" s="20">
        <f>'Punto de Medida'!D696</f>
        <v>0</v>
      </c>
      <c r="D696" s="9">
        <f ca="1">IF($I$13="SI",B696,'Energía Transada'!B696*'Energía Transada'!$I$15)</f>
        <v>36.2566149723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1844.3057556000001</v>
      </c>
      <c r="C697" s="20">
        <f>'Punto de Medida'!D697</f>
        <v>3.6214395000000001</v>
      </c>
      <c r="D697" s="9">
        <f ca="1">IF($I$13="SI",B697,'Energía Transada'!B697*'Energía Transada'!$I$15)</f>
        <v>19.734071584919999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3133.4135436999995</v>
      </c>
      <c r="C698" s="20">
        <f>'Punto de Medida'!D698</f>
        <v>252.51132990000002</v>
      </c>
      <c r="D698" s="9">
        <f ca="1">IF($I$13="SI",B698,'Energía Transada'!B698*'Energía Transada'!$I$15)</f>
        <v>33.527524917589993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6314.9193115000007</v>
      </c>
      <c r="C699" s="20">
        <f>'Punto de Medida'!D699</f>
        <v>155.22818470000001</v>
      </c>
      <c r="D699" s="9">
        <f ca="1">IF($I$13="SI",B699,'Energía Transada'!B699*'Energía Transada'!$I$15)</f>
        <v>67.56963663305001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11004.088012599999</v>
      </c>
      <c r="C700" s="20">
        <f>'Punto de Medida'!D700</f>
        <v>167.41588239999999</v>
      </c>
      <c r="D700" s="9">
        <f ca="1">IF($I$13="SI",B700,'Energía Transada'!B700*'Energía Transada'!$I$15)</f>
        <v>117.74374173481999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17974.6965332</v>
      </c>
      <c r="C701" s="20">
        <f>'Punto de Medida'!D701</f>
        <v>1870.4512328999999</v>
      </c>
      <c r="D701" s="9">
        <f ca="1">IF($I$13="SI",B701,'Energía Transada'!B701*'Energía Transada'!$I$15)</f>
        <v>192.32925290524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6630.3439329999992</v>
      </c>
      <c r="C702" s="20">
        <f>'Punto de Medida'!D702</f>
        <v>5204.9514159999999</v>
      </c>
      <c r="D702" s="9">
        <f ca="1">IF($I$13="SI",B702,'Energía Transada'!B702*'Energía Transada'!$I$15)</f>
        <v>70.944680083099982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5550.8796385999995</v>
      </c>
      <c r="C703" s="20">
        <f>'Punto de Medida'!D703</f>
        <v>1270.2267991000001</v>
      </c>
      <c r="D703" s="9">
        <f ca="1">IF($I$13="SI",B703,'Energía Transada'!B703*'Energía Transada'!$I$15)</f>
        <v>59.394412133019991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4417.1074524000005</v>
      </c>
      <c r="C704" s="20">
        <f>'Punto de Medida'!D704</f>
        <v>666.30210499999998</v>
      </c>
      <c r="D704" s="9">
        <f ca="1">IF($I$13="SI",B704,'Energía Transada'!B704*'Energía Transada'!$I$15)</f>
        <v>47.263049740680003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1040.2934568999999</v>
      </c>
      <c r="C705" s="20">
        <f>'Punto de Medida'!D705</f>
        <v>2998.4963988999998</v>
      </c>
      <c r="D705" s="9">
        <f ca="1">IF($I$13="SI",B705,'Energía Transada'!B705*'Energía Transada'!$I$15)</f>
        <v>11.131139988829998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0.57232680000000002</v>
      </c>
      <c r="C706" s="20">
        <f>'Punto de Medida'!D706</f>
        <v>3611.9721068999997</v>
      </c>
      <c r="D706" s="9">
        <f ca="1">IF($I$13="SI",B706,'Energía Transada'!B706*'Energía Transada'!$I$15)</f>
        <v>6.1238967599999998E-3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2.5235000000000001E-3</v>
      </c>
      <c r="C707" s="20">
        <f>'Punto de Medida'!D707</f>
        <v>5004.1677246999998</v>
      </c>
      <c r="D707" s="9">
        <f ca="1">IF($I$13="SI",B707,'Energía Transada'!B707*'Energía Transada'!$I$15)</f>
        <v>2.7001449999999999E-5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3985.8640136999998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4143.9140014000004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3303.9291382000001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1525.6382141000001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2297.8542785999998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815.61542599999996</v>
      </c>
      <c r="C713" s="20">
        <f>'Punto de Medida'!D713</f>
        <v>3470.6407470999993</v>
      </c>
      <c r="D713" s="9">
        <f ca="1">IF($I$13="SI",B713,'Energía Transada'!B713*'Energía Transada'!$I$15)</f>
        <v>8.7270850581999984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3642.2001648</v>
      </c>
      <c r="C714" s="20">
        <f>'Punto de Medida'!D714</f>
        <v>2939.1804809999999</v>
      </c>
      <c r="D714" s="9">
        <f ca="1">IF($I$13="SI",B714,'Energía Transada'!B714*'Energía Transada'!$I$15)</f>
        <v>38.971541763360001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1396.0375367000001</v>
      </c>
      <c r="C715" s="20">
        <f>'Punto de Medida'!D715</f>
        <v>3407.1333617999999</v>
      </c>
      <c r="D715" s="9">
        <f ca="1">IF($I$13="SI",B715,'Energía Transada'!B715*'Energía Transada'!$I$15)</f>
        <v>14.937601642690002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1385.1730041999999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0</v>
      </c>
      <c r="C717" s="20">
        <f>'Punto de Medida'!D717</f>
        <v>1341.9279478999999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0</v>
      </c>
      <c r="C718" s="20">
        <f>'Punto de Medida'!D718</f>
        <v>1954.9796753000001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1694.9711302999999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57.653247800000003</v>
      </c>
      <c r="C720" s="20">
        <f>'Punto de Medida'!D720</f>
        <v>3781.4229735999998</v>
      </c>
      <c r="D720" s="9">
        <f ca="1">IF($I$13="SI",B720,'Energía Transada'!B720*'Energía Transada'!$I$15)</f>
        <v>0.61688975146000002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139.2942639</v>
      </c>
      <c r="C721" s="20">
        <f>'Punto de Medida'!D721</f>
        <v>11069.7536621</v>
      </c>
      <c r="D721" s="9">
        <f ca="1">IF($I$13="SI",B721,'Energía Transada'!B721*'Energía Transada'!$I$15)</f>
        <v>1.4904486237299999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2037.6507797999998</v>
      </c>
      <c r="C722" s="20">
        <f>'Punto de Medida'!D722</f>
        <v>17017.312499899999</v>
      </c>
      <c r="D722" s="9">
        <f ca="1">IF($I$13="SI",B722,'Energía Transada'!B722*'Energía Transada'!$I$15)</f>
        <v>21.802863343859997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6347.4202155999992</v>
      </c>
      <c r="C723" s="20">
        <f>'Punto de Medida'!D723</f>
        <v>15362.3657226</v>
      </c>
      <c r="D723" s="9">
        <f ca="1">IF($I$13="SI",B723,'Energía Transada'!B723*'Energía Transada'!$I$15)</f>
        <v>67.917396306919983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5163.7929076</v>
      </c>
      <c r="C724" s="20">
        <f>'Punto de Medida'!D724</f>
        <v>14287.793701099999</v>
      </c>
      <c r="D724" s="9">
        <f ca="1">IF($I$13="SI",B724,'Energía Transada'!B724*'Energía Transada'!$I$15)</f>
        <v>55.252584111319997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3455.4620972000002</v>
      </c>
      <c r="C725" s="20">
        <f>'Punto de Medida'!D725</f>
        <v>12253.1816406</v>
      </c>
      <c r="D725" s="9">
        <f ca="1">IF($I$13="SI",B725,'Energía Transada'!B725*'Energía Transada'!$I$15)</f>
        <v>36.973444440039998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20518.937011800001</v>
      </c>
      <c r="C726" s="20">
        <f>'Punto de Medida'!D726</f>
        <v>14538.7397461</v>
      </c>
      <c r="D726" s="9">
        <f ca="1">IF($I$13="SI",B726,'Energía Transada'!B726*'Energía Transada'!$I$15)</f>
        <v>219.55262602625999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26459.307129000001</v>
      </c>
      <c r="C727" s="20">
        <f>'Punto de Medida'!D727</f>
        <v>16278.9304199</v>
      </c>
      <c r="D727" s="9">
        <f ca="1">IF($I$13="SI",B727,'Energía Transada'!B727*'Energía Transada'!$I$15)</f>
        <v>283.11458628029999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23399.1186523</v>
      </c>
      <c r="C728" s="20">
        <f>'Punto de Medida'!D728</f>
        <v>19258.3764648</v>
      </c>
      <c r="D728" s="9">
        <f ca="1">IF($I$13="SI",B728,'Energía Transada'!B728*'Energía Transada'!$I$15)</f>
        <v>250.37056957960999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25189.6166992</v>
      </c>
      <c r="C729" s="20">
        <f>'Punto de Medida'!D729</f>
        <v>23286.6157227</v>
      </c>
      <c r="D729" s="9">
        <f ca="1">IF($I$13="SI",B729,'Energía Transada'!B729*'Energía Transada'!$I$15)</f>
        <v>269.52889868144001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</v>
      </c>
      <c r="C730" s="20">
        <f>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0</v>
      </c>
      <c r="C731" s="20">
        <f>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0</v>
      </c>
      <c r="C732" s="20">
        <f>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0</v>
      </c>
      <c r="C733" s="20">
        <f>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0</v>
      </c>
      <c r="C734" s="20">
        <f>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0</v>
      </c>
      <c r="C735" s="20">
        <f>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0</v>
      </c>
      <c r="C737" s="20">
        <f>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</v>
      </c>
      <c r="C739" s="20">
        <f>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0</v>
      </c>
      <c r="C740" s="20">
        <f>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0</v>
      </c>
      <c r="C743" s="20">
        <f>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0</v>
      </c>
      <c r="C744" s="20">
        <f>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0</v>
      </c>
      <c r="C745" s="20">
        <f>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0</v>
      </c>
      <c r="C746" s="20">
        <f>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0</v>
      </c>
      <c r="C747" s="20">
        <f>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0</v>
      </c>
      <c r="C748" s="20">
        <f>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0</v>
      </c>
      <c r="C749" s="20">
        <f>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0</v>
      </c>
      <c r="C750" s="20">
        <f>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0</v>
      </c>
      <c r="C751" s="20">
        <f>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0</v>
      </c>
      <c r="C753" s="20">
        <f>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216862.91099715995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4.7081774734100001</v>
      </c>
    </row>
    <row r="14" spans="1:3" x14ac:dyDescent="0.2">
      <c r="A14" s="89">
        <v>2</v>
      </c>
      <c r="B14" s="90">
        <f ca="1">'Energía Transada'!D11</f>
        <v>4.74669188801</v>
      </c>
    </row>
    <row r="15" spans="1:3" x14ac:dyDescent="0.2">
      <c r="A15" s="89">
        <v>3</v>
      </c>
      <c r="B15" s="90">
        <f ca="1">'Energía Transada'!D12</f>
        <v>7.0928576636599994</v>
      </c>
    </row>
    <row r="16" spans="1:3" x14ac:dyDescent="0.2">
      <c r="A16" s="89">
        <v>4</v>
      </c>
      <c r="B16" s="90">
        <f ca="1">'Energía Transada'!D13</f>
        <v>51.251170324610008</v>
      </c>
    </row>
    <row r="17" spans="1:2" x14ac:dyDescent="0.2">
      <c r="A17" s="89">
        <v>5</v>
      </c>
      <c r="B17" s="90">
        <f ca="1">'Energía Transada'!D14</f>
        <v>177.22466686995</v>
      </c>
    </row>
    <row r="18" spans="1:2" x14ac:dyDescent="0.2">
      <c r="A18" s="89">
        <v>6</v>
      </c>
      <c r="B18" s="90">
        <f ca="1">'Energía Transada'!D15</f>
        <v>58.636411437470002</v>
      </c>
    </row>
    <row r="19" spans="1:2" x14ac:dyDescent="0.2">
      <c r="A19" s="89">
        <v>7</v>
      </c>
      <c r="B19" s="90">
        <f ca="1">'Energía Transada'!D16</f>
        <v>19.88148259271</v>
      </c>
    </row>
    <row r="20" spans="1:2" s="82" customFormat="1" x14ac:dyDescent="0.2">
      <c r="A20" s="89">
        <v>8</v>
      </c>
      <c r="B20" s="90">
        <f ca="1">'Energía Transada'!D17</f>
        <v>0.25313274940999997</v>
      </c>
    </row>
    <row r="21" spans="1:2" s="82" customFormat="1" x14ac:dyDescent="0.2">
      <c r="A21" s="89">
        <v>9</v>
      </c>
      <c r="B21" s="90">
        <f ca="1">'Energía Transada'!D18</f>
        <v>7.4876459999999998E-5</v>
      </c>
    </row>
    <row r="22" spans="1:2" s="82" customFormat="1" x14ac:dyDescent="0.2">
      <c r="A22" s="89">
        <v>10</v>
      </c>
      <c r="B22" s="90">
        <f ca="1">'Energía Transada'!D19</f>
        <v>0</v>
      </c>
    </row>
    <row r="23" spans="1:2" s="82" customFormat="1" x14ac:dyDescent="0.2">
      <c r="A23" s="89">
        <v>11</v>
      </c>
      <c r="B23" s="90">
        <f ca="1">'Energía Transada'!D20</f>
        <v>1.5594333812500001</v>
      </c>
    </row>
    <row r="24" spans="1:2" s="82" customFormat="1" x14ac:dyDescent="0.2">
      <c r="A24" s="89">
        <v>12</v>
      </c>
      <c r="B24" s="90">
        <f ca="1">'Energía Transada'!D21</f>
        <v>3.3922524890300001</v>
      </c>
    </row>
    <row r="25" spans="1:2" s="82" customFormat="1" x14ac:dyDescent="0.2">
      <c r="A25" s="89">
        <v>13</v>
      </c>
      <c r="B25" s="90">
        <f ca="1">'Energía Transada'!D22</f>
        <v>6.3135166334499999</v>
      </c>
    </row>
    <row r="26" spans="1:2" s="82" customFormat="1" x14ac:dyDescent="0.2">
      <c r="A26" s="89">
        <v>14</v>
      </c>
      <c r="B26" s="90">
        <f ca="1">'Energía Transada'!D23</f>
        <v>6.9438846837800003</v>
      </c>
    </row>
    <row r="27" spans="1:2" s="82" customFormat="1" x14ac:dyDescent="0.2">
      <c r="A27" s="89">
        <v>15</v>
      </c>
      <c r="B27" s="90">
        <f ca="1">'Energía Transada'!D24</f>
        <v>10.00145515557</v>
      </c>
    </row>
    <row r="28" spans="1:2" s="82" customFormat="1" x14ac:dyDescent="0.2">
      <c r="A28" s="89">
        <v>16</v>
      </c>
      <c r="B28" s="90">
        <f ca="1">'Energía Transada'!D25</f>
        <v>110.81639167437</v>
      </c>
    </row>
    <row r="29" spans="1:2" s="82" customFormat="1" x14ac:dyDescent="0.2">
      <c r="A29" s="89">
        <v>17</v>
      </c>
      <c r="B29" s="90">
        <f ca="1">'Energía Transada'!D26</f>
        <v>113.64543405744999</v>
      </c>
    </row>
    <row r="30" spans="1:2" s="82" customFormat="1" x14ac:dyDescent="0.2">
      <c r="A30" s="89">
        <v>18</v>
      </c>
      <c r="B30" s="90">
        <f ca="1">'Energía Transada'!D27</f>
        <v>44.130681884030004</v>
      </c>
    </row>
    <row r="31" spans="1:2" s="82" customFormat="1" x14ac:dyDescent="0.2">
      <c r="A31" s="89">
        <v>19</v>
      </c>
      <c r="B31" s="90">
        <f ca="1">'Energía Transada'!D28</f>
        <v>41.93410393808</v>
      </c>
    </row>
    <row r="32" spans="1:2" s="82" customFormat="1" x14ac:dyDescent="0.2">
      <c r="A32" s="89">
        <v>20</v>
      </c>
      <c r="B32" s="90">
        <f ca="1">'Energía Transada'!D29</f>
        <v>156.85253562102</v>
      </c>
    </row>
    <row r="33" spans="1:2" s="82" customFormat="1" x14ac:dyDescent="0.2">
      <c r="A33" s="89">
        <v>21</v>
      </c>
      <c r="B33" s="90">
        <f ca="1">'Energía Transada'!D30</f>
        <v>380.68176826104997</v>
      </c>
    </row>
    <row r="34" spans="1:2" s="82" customFormat="1" x14ac:dyDescent="0.2">
      <c r="A34" s="89">
        <v>22</v>
      </c>
      <c r="B34" s="90">
        <f ca="1">'Energía Transada'!D31</f>
        <v>549.31608798895002</v>
      </c>
    </row>
    <row r="35" spans="1:2" s="82" customFormat="1" x14ac:dyDescent="0.2">
      <c r="A35" s="89">
        <v>23</v>
      </c>
      <c r="B35" s="90">
        <f ca="1">'Energía Transada'!D32</f>
        <v>357.07645541931998</v>
      </c>
    </row>
    <row r="36" spans="1:2" s="82" customFormat="1" x14ac:dyDescent="0.2">
      <c r="A36" s="89">
        <v>24</v>
      </c>
      <c r="B36" s="90">
        <f ca="1">'Energía Transada'!D33</f>
        <v>307.25503496173997</v>
      </c>
    </row>
    <row r="37" spans="1:2" s="82" customFormat="1" x14ac:dyDescent="0.2">
      <c r="A37" s="89">
        <v>25</v>
      </c>
      <c r="B37" s="90">
        <f ca="1">'Energía Transada'!D34</f>
        <v>316.14921142537997</v>
      </c>
    </row>
    <row r="38" spans="1:2" s="82" customFormat="1" x14ac:dyDescent="0.2">
      <c r="A38" s="89">
        <v>26</v>
      </c>
      <c r="B38" s="90">
        <f ca="1">'Energía Transada'!D35</f>
        <v>138.08239760788999</v>
      </c>
    </row>
    <row r="39" spans="1:2" s="82" customFormat="1" x14ac:dyDescent="0.2">
      <c r="A39" s="89">
        <v>27</v>
      </c>
      <c r="B39" s="90">
        <f ca="1">'Energía Transada'!D36</f>
        <v>145.61125041533998</v>
      </c>
    </row>
    <row r="40" spans="1:2" s="82" customFormat="1" x14ac:dyDescent="0.2">
      <c r="A40" s="89">
        <v>28</v>
      </c>
      <c r="B40" s="90">
        <f ca="1">'Energía Transada'!D37</f>
        <v>74.940378230479993</v>
      </c>
    </row>
    <row r="41" spans="1:2" s="82" customFormat="1" x14ac:dyDescent="0.2">
      <c r="A41" s="89">
        <v>29</v>
      </c>
      <c r="B41" s="90">
        <f ca="1">'Energía Transada'!D38</f>
        <v>0</v>
      </c>
    </row>
    <row r="42" spans="1:2" s="82" customFormat="1" x14ac:dyDescent="0.2">
      <c r="A42" s="89">
        <v>30</v>
      </c>
      <c r="B42" s="90">
        <f ca="1">'Energía Transada'!D39</f>
        <v>11.40216929502</v>
      </c>
    </row>
    <row r="43" spans="1:2" s="82" customFormat="1" x14ac:dyDescent="0.2">
      <c r="A43" s="89">
        <v>31</v>
      </c>
      <c r="B43" s="90">
        <f ca="1">'Energía Transada'!D40</f>
        <v>24.740424698940004</v>
      </c>
    </row>
    <row r="44" spans="1:2" s="82" customFormat="1" x14ac:dyDescent="0.2">
      <c r="A44" s="89">
        <v>32</v>
      </c>
      <c r="B44" s="90">
        <f ca="1">'Energía Transada'!D41</f>
        <v>3.06480883989</v>
      </c>
    </row>
    <row r="45" spans="1:2" s="82" customFormat="1" x14ac:dyDescent="0.2">
      <c r="A45" s="89">
        <v>33</v>
      </c>
      <c r="B45" s="90">
        <f ca="1">'Energía Transada'!D42</f>
        <v>19.15962839641</v>
      </c>
    </row>
    <row r="46" spans="1:2" s="82" customFormat="1" x14ac:dyDescent="0.2">
      <c r="A46" s="89">
        <v>34</v>
      </c>
      <c r="B46" s="90">
        <f ca="1">'Energía Transada'!D43</f>
        <v>1.60836611835</v>
      </c>
    </row>
    <row r="47" spans="1:2" s="82" customFormat="1" x14ac:dyDescent="0.2">
      <c r="A47" s="89">
        <v>35</v>
      </c>
      <c r="B47" s="90">
        <f ca="1">'Energía Transada'!D44</f>
        <v>6.597641827999999E-2</v>
      </c>
    </row>
    <row r="48" spans="1:2" s="82" customFormat="1" x14ac:dyDescent="0.2">
      <c r="A48" s="89">
        <v>36</v>
      </c>
      <c r="B48" s="90">
        <f ca="1">'Energía Transada'!D45</f>
        <v>12.58765201962</v>
      </c>
    </row>
    <row r="49" spans="1:2" s="82" customFormat="1" x14ac:dyDescent="0.2">
      <c r="A49" s="89">
        <v>37</v>
      </c>
      <c r="B49" s="90">
        <f ca="1">'Energía Transada'!D46</f>
        <v>9.2332147889999994E-2</v>
      </c>
    </row>
    <row r="50" spans="1:2" s="82" customFormat="1" x14ac:dyDescent="0.2">
      <c r="A50" s="89">
        <v>38</v>
      </c>
      <c r="B50" s="90">
        <f ca="1">'Energía Transada'!D47</f>
        <v>0.38976049729000001</v>
      </c>
    </row>
    <row r="51" spans="1:2" s="82" customFormat="1" x14ac:dyDescent="0.2">
      <c r="A51" s="89">
        <v>39</v>
      </c>
      <c r="B51" s="90">
        <f ca="1">'Energía Transada'!D48</f>
        <v>7.0542221079400003</v>
      </c>
    </row>
    <row r="52" spans="1:2" s="82" customFormat="1" x14ac:dyDescent="0.2">
      <c r="A52" s="89">
        <v>40</v>
      </c>
      <c r="B52" s="90">
        <f ca="1">'Energía Transada'!D49</f>
        <v>47.567609527729999</v>
      </c>
    </row>
    <row r="53" spans="1:2" s="82" customFormat="1" x14ac:dyDescent="0.2">
      <c r="A53" s="89">
        <v>41</v>
      </c>
      <c r="B53" s="90">
        <f ca="1">'Energía Transada'!D50</f>
        <v>79.279421703599994</v>
      </c>
    </row>
    <row r="54" spans="1:2" s="82" customFormat="1" x14ac:dyDescent="0.2">
      <c r="A54" s="89">
        <v>42</v>
      </c>
      <c r="B54" s="90">
        <f ca="1">'Energía Transada'!D51</f>
        <v>132.90438913610998</v>
      </c>
    </row>
    <row r="55" spans="1:2" s="82" customFormat="1" x14ac:dyDescent="0.2">
      <c r="A55" s="89">
        <v>43</v>
      </c>
      <c r="B55" s="90">
        <f ca="1">'Energía Transada'!D52</f>
        <v>141.70438156755</v>
      </c>
    </row>
    <row r="56" spans="1:2" s="82" customFormat="1" x14ac:dyDescent="0.2">
      <c r="A56" s="89">
        <v>44</v>
      </c>
      <c r="B56" s="90">
        <f ca="1">'Energía Transada'!D53</f>
        <v>140.30350183061998</v>
      </c>
    </row>
    <row r="57" spans="1:2" s="82" customFormat="1" x14ac:dyDescent="0.2">
      <c r="A57" s="89">
        <v>45</v>
      </c>
      <c r="B57" s="90">
        <f ca="1">'Energía Transada'!D54</f>
        <v>133.60589743756</v>
      </c>
    </row>
    <row r="58" spans="1:2" s="82" customFormat="1" x14ac:dyDescent="0.2">
      <c r="A58" s="89">
        <v>46</v>
      </c>
      <c r="B58" s="90">
        <f ca="1">'Energía Transada'!D55</f>
        <v>121.16981721168</v>
      </c>
    </row>
    <row r="59" spans="1:2" s="82" customFormat="1" x14ac:dyDescent="0.2">
      <c r="A59" s="89">
        <v>47</v>
      </c>
      <c r="B59" s="90">
        <f ca="1">'Energía Transada'!D56</f>
        <v>169.38209716729997</v>
      </c>
    </row>
    <row r="60" spans="1:2" s="82" customFormat="1" x14ac:dyDescent="0.2">
      <c r="A60" s="89">
        <v>48</v>
      </c>
      <c r="B60" s="90">
        <f ca="1">'Energía Transada'!D57</f>
        <v>161.48669360385</v>
      </c>
    </row>
    <row r="61" spans="1:2" s="82" customFormat="1" x14ac:dyDescent="0.2">
      <c r="A61" s="89">
        <v>49</v>
      </c>
      <c r="B61" s="90">
        <f ca="1">'Energía Transada'!D58</f>
        <v>172.58287312101999</v>
      </c>
    </row>
    <row r="62" spans="1:2" s="82" customFormat="1" x14ac:dyDescent="0.2">
      <c r="A62" s="89">
        <v>50</v>
      </c>
      <c r="B62" s="90">
        <f ca="1">'Energía Transada'!D59</f>
        <v>119.04157650097999</v>
      </c>
    </row>
    <row r="63" spans="1:2" s="82" customFormat="1" x14ac:dyDescent="0.2">
      <c r="A63" s="89">
        <v>51</v>
      </c>
      <c r="B63" s="90">
        <f ca="1">'Energía Transada'!D60</f>
        <v>42.651494396119993</v>
      </c>
    </row>
    <row r="64" spans="1:2" s="82" customFormat="1" x14ac:dyDescent="0.2">
      <c r="A64" s="89">
        <v>52</v>
      </c>
      <c r="B64" s="90">
        <f ca="1">'Energía Transada'!D61</f>
        <v>41.275017503980003</v>
      </c>
    </row>
    <row r="65" spans="1:2" s="82" customFormat="1" x14ac:dyDescent="0.2">
      <c r="A65" s="89">
        <v>53</v>
      </c>
      <c r="B65" s="90">
        <f ca="1">'Energía Transada'!D62</f>
        <v>76.44656927522</v>
      </c>
    </row>
    <row r="66" spans="1:2" s="82" customFormat="1" x14ac:dyDescent="0.2">
      <c r="A66" s="89">
        <v>54</v>
      </c>
      <c r="B66" s="90">
        <f ca="1">'Energía Transada'!D63</f>
        <v>80.371352002019989</v>
      </c>
    </row>
    <row r="67" spans="1:2" s="82" customFormat="1" x14ac:dyDescent="0.2">
      <c r="A67" s="89">
        <v>55</v>
      </c>
      <c r="B67" s="90">
        <f ca="1">'Energía Transada'!D64</f>
        <v>9.8802725035200005</v>
      </c>
    </row>
    <row r="68" spans="1:2" s="82" customFormat="1" x14ac:dyDescent="0.2">
      <c r="A68" s="89">
        <v>56</v>
      </c>
      <c r="B68" s="90">
        <f ca="1">'Energía Transada'!D65</f>
        <v>0.24358022811000002</v>
      </c>
    </row>
    <row r="69" spans="1:2" s="82" customFormat="1" x14ac:dyDescent="0.2">
      <c r="A69" s="89">
        <v>57</v>
      </c>
      <c r="B69" s="90">
        <f ca="1">'Energía Transada'!D66</f>
        <v>0</v>
      </c>
    </row>
    <row r="70" spans="1:2" s="82" customFormat="1" x14ac:dyDescent="0.2">
      <c r="A70" s="89">
        <v>58</v>
      </c>
      <c r="B70" s="90">
        <f ca="1">'Energía Transada'!D67</f>
        <v>0</v>
      </c>
    </row>
    <row r="71" spans="1:2" s="82" customFormat="1" x14ac:dyDescent="0.2">
      <c r="A71" s="89">
        <v>59</v>
      </c>
      <c r="B71" s="90">
        <f ca="1">'Energía Transada'!D68</f>
        <v>0.20095435349000002</v>
      </c>
    </row>
    <row r="72" spans="1:2" s="82" customFormat="1" x14ac:dyDescent="0.2">
      <c r="A72" s="89">
        <v>60</v>
      </c>
      <c r="B72" s="90">
        <f ca="1">'Energía Transada'!D69</f>
        <v>24.593919632329996</v>
      </c>
    </row>
    <row r="73" spans="1:2" s="82" customFormat="1" x14ac:dyDescent="0.2">
      <c r="A73" s="89">
        <v>61</v>
      </c>
      <c r="B73" s="90">
        <f ca="1">'Energía Transada'!D70</f>
        <v>7.6828728232499985</v>
      </c>
    </row>
    <row r="74" spans="1:2" s="82" customFormat="1" x14ac:dyDescent="0.2">
      <c r="A74" s="89">
        <v>62</v>
      </c>
      <c r="B74" s="90">
        <f ca="1">'Energía Transada'!D71</f>
        <v>5.8599567569999997E-2</v>
      </c>
    </row>
    <row r="75" spans="1:2" s="82" customFormat="1" x14ac:dyDescent="0.2">
      <c r="A75" s="89">
        <v>63</v>
      </c>
      <c r="B75" s="90">
        <f ca="1">'Energía Transada'!D72</f>
        <v>3.2633645369299997</v>
      </c>
    </row>
    <row r="76" spans="1:2" s="82" customFormat="1" x14ac:dyDescent="0.2">
      <c r="A76" s="89">
        <v>64</v>
      </c>
      <c r="B76" s="90">
        <f ca="1">'Energía Transada'!D73</f>
        <v>33.780307519129998</v>
      </c>
    </row>
    <row r="77" spans="1:2" s="82" customFormat="1" x14ac:dyDescent="0.2">
      <c r="A77" s="89">
        <v>65</v>
      </c>
      <c r="B77" s="90">
        <f ca="1">'Energía Transada'!D74</f>
        <v>116.15883688907999</v>
      </c>
    </row>
    <row r="78" spans="1:2" s="82" customFormat="1" x14ac:dyDescent="0.2">
      <c r="A78" s="89">
        <v>66</v>
      </c>
      <c r="B78" s="90">
        <f ca="1">'Energía Transada'!D75</f>
        <v>113.4310892339</v>
      </c>
    </row>
    <row r="79" spans="1:2" s="82" customFormat="1" x14ac:dyDescent="0.2">
      <c r="A79" s="89">
        <v>67</v>
      </c>
      <c r="B79" s="90">
        <f ca="1">'Energía Transada'!D76</f>
        <v>134.55079677721</v>
      </c>
    </row>
    <row r="80" spans="1:2" s="82" customFormat="1" x14ac:dyDescent="0.2">
      <c r="A80" s="89">
        <v>68</v>
      </c>
      <c r="B80" s="90">
        <f ca="1">'Energía Transada'!D77</f>
        <v>91.799397399149996</v>
      </c>
    </row>
    <row r="81" spans="1:2" s="82" customFormat="1" x14ac:dyDescent="0.2">
      <c r="A81" s="89">
        <v>69</v>
      </c>
      <c r="B81" s="90">
        <f ca="1">'Energía Transada'!D78</f>
        <v>126.46522004330998</v>
      </c>
    </row>
    <row r="82" spans="1:2" s="82" customFormat="1" x14ac:dyDescent="0.2">
      <c r="A82" s="89">
        <v>70</v>
      </c>
      <c r="B82" s="90">
        <f ca="1">'Energía Transada'!D79</f>
        <v>194.07098877019999</v>
      </c>
    </row>
    <row r="83" spans="1:2" s="82" customFormat="1" x14ac:dyDescent="0.2">
      <c r="A83" s="89">
        <v>71</v>
      </c>
      <c r="B83" s="90">
        <f ca="1">'Energía Transada'!D80</f>
        <v>221.77202441325997</v>
      </c>
    </row>
    <row r="84" spans="1:2" s="82" customFormat="1" x14ac:dyDescent="0.2">
      <c r="A84" s="89">
        <v>72</v>
      </c>
      <c r="B84" s="90">
        <f ca="1">'Energía Transada'!D81</f>
        <v>167.47484567947998</v>
      </c>
    </row>
    <row r="85" spans="1:2" s="82" customFormat="1" x14ac:dyDescent="0.2">
      <c r="A85" s="89">
        <v>73</v>
      </c>
      <c r="B85" s="90">
        <f ca="1">'Energía Transada'!D82</f>
        <v>139.72119038105998</v>
      </c>
    </row>
    <row r="86" spans="1:2" s="82" customFormat="1" x14ac:dyDescent="0.2">
      <c r="A86" s="89">
        <v>74</v>
      </c>
      <c r="B86" s="90">
        <f ca="1">'Energía Transada'!D83</f>
        <v>52.183909796920005</v>
      </c>
    </row>
    <row r="87" spans="1:2" s="82" customFormat="1" x14ac:dyDescent="0.2">
      <c r="A87" s="89">
        <v>75</v>
      </c>
      <c r="B87" s="90">
        <f ca="1">'Energía Transada'!D84</f>
        <v>25.927311457209996</v>
      </c>
    </row>
    <row r="88" spans="1:2" s="82" customFormat="1" x14ac:dyDescent="0.2">
      <c r="A88" s="89">
        <v>76</v>
      </c>
      <c r="B88" s="90">
        <f ca="1">'Energía Transada'!D85</f>
        <v>42.432212317579996</v>
      </c>
    </row>
    <row r="89" spans="1:2" s="82" customFormat="1" x14ac:dyDescent="0.2">
      <c r="A89" s="89">
        <v>77</v>
      </c>
      <c r="B89" s="90">
        <f ca="1">'Energía Transada'!D86</f>
        <v>63.43156706445999</v>
      </c>
    </row>
    <row r="90" spans="1:2" s="82" customFormat="1" x14ac:dyDescent="0.2">
      <c r="A90" s="89">
        <v>78</v>
      </c>
      <c r="B90" s="90">
        <f ca="1">'Energía Transada'!D87</f>
        <v>43.036131446649996</v>
      </c>
    </row>
    <row r="91" spans="1:2" s="82" customFormat="1" x14ac:dyDescent="0.2">
      <c r="A91" s="89">
        <v>79</v>
      </c>
      <c r="B91" s="90">
        <f ca="1">'Energía Transada'!D88</f>
        <v>60.155576329579986</v>
      </c>
    </row>
    <row r="92" spans="1:2" s="82" customFormat="1" x14ac:dyDescent="0.2">
      <c r="A92" s="89">
        <v>80</v>
      </c>
      <c r="B92" s="90">
        <f ca="1">'Energía Transada'!D89</f>
        <v>44.407596468419996</v>
      </c>
    </row>
    <row r="93" spans="1:2" s="82" customFormat="1" x14ac:dyDescent="0.2">
      <c r="A93" s="89">
        <v>81</v>
      </c>
      <c r="B93" s="90">
        <f ca="1">'Energía Transada'!D90</f>
        <v>0</v>
      </c>
    </row>
    <row r="94" spans="1:2" s="82" customFormat="1" x14ac:dyDescent="0.2">
      <c r="A94" s="89">
        <v>82</v>
      </c>
      <c r="B94" s="90">
        <f ca="1">'Energía Transada'!D91</f>
        <v>0</v>
      </c>
    </row>
    <row r="95" spans="1:2" s="82" customFormat="1" x14ac:dyDescent="0.2">
      <c r="A95" s="89">
        <v>83</v>
      </c>
      <c r="B95" s="90">
        <f ca="1">'Energía Transada'!D92</f>
        <v>0</v>
      </c>
    </row>
    <row r="96" spans="1:2" s="82" customFormat="1" x14ac:dyDescent="0.2">
      <c r="A96" s="89">
        <v>84</v>
      </c>
      <c r="B96" s="90">
        <f ca="1">'Energía Transada'!D93</f>
        <v>1.4090164748899998</v>
      </c>
    </row>
    <row r="97" spans="1:2" s="82" customFormat="1" x14ac:dyDescent="0.2">
      <c r="A97" s="89">
        <v>85</v>
      </c>
      <c r="B97" s="90">
        <f ca="1">'Energía Transada'!D94</f>
        <v>9.1825815554699997</v>
      </c>
    </row>
    <row r="98" spans="1:2" s="82" customFormat="1" x14ac:dyDescent="0.2">
      <c r="A98" s="89">
        <v>86</v>
      </c>
      <c r="B98" s="90">
        <f ca="1">'Energía Transada'!D95</f>
        <v>6.0223070202600004</v>
      </c>
    </row>
    <row r="99" spans="1:2" s="82" customFormat="1" x14ac:dyDescent="0.2">
      <c r="A99" s="89">
        <v>87</v>
      </c>
      <c r="B99" s="90">
        <f ca="1">'Energía Transada'!D96</f>
        <v>3.6674378399999996E-3</v>
      </c>
    </row>
    <row r="100" spans="1:2" s="82" customFormat="1" x14ac:dyDescent="0.2">
      <c r="A100" s="89">
        <v>88</v>
      </c>
      <c r="B100" s="90">
        <f ca="1">'Energía Transada'!D97</f>
        <v>1.4676762E-4</v>
      </c>
    </row>
    <row r="101" spans="1:2" s="82" customFormat="1" x14ac:dyDescent="0.2">
      <c r="A101" s="89">
        <v>89</v>
      </c>
      <c r="B101" s="90">
        <f ca="1">'Energía Transada'!D98</f>
        <v>0.46432813709999998</v>
      </c>
    </row>
    <row r="102" spans="1:2" s="82" customFormat="1" x14ac:dyDescent="0.2">
      <c r="A102" s="89">
        <v>90</v>
      </c>
      <c r="B102" s="90">
        <f ca="1">'Energía Transada'!D99</f>
        <v>36.21272890625</v>
      </c>
    </row>
    <row r="103" spans="1:2" s="82" customFormat="1" x14ac:dyDescent="0.2">
      <c r="A103" s="89">
        <v>91</v>
      </c>
      <c r="B103" s="90">
        <f ca="1">'Energía Transada'!D100</f>
        <v>64.008222876009995</v>
      </c>
    </row>
    <row r="104" spans="1:2" s="82" customFormat="1" x14ac:dyDescent="0.2">
      <c r="A104" s="89">
        <v>92</v>
      </c>
      <c r="B104" s="90">
        <f ca="1">'Energía Transada'!D101</f>
        <v>112.48528342342</v>
      </c>
    </row>
    <row r="105" spans="1:2" s="82" customFormat="1" x14ac:dyDescent="0.2">
      <c r="A105" s="89">
        <v>93</v>
      </c>
      <c r="B105" s="90">
        <f ca="1">'Energía Transada'!D102</f>
        <v>188.71125532259998</v>
      </c>
    </row>
    <row r="106" spans="1:2" s="82" customFormat="1" x14ac:dyDescent="0.2">
      <c r="A106" s="89">
        <v>94</v>
      </c>
      <c r="B106" s="90">
        <f ca="1">'Energía Transada'!D103</f>
        <v>202.52839833970998</v>
      </c>
    </row>
    <row r="107" spans="1:2" s="82" customFormat="1" x14ac:dyDescent="0.2">
      <c r="A107" s="89">
        <v>95</v>
      </c>
      <c r="B107" s="90">
        <f ca="1">'Energía Transada'!D104</f>
        <v>129.35790469958999</v>
      </c>
    </row>
    <row r="108" spans="1:2" s="82" customFormat="1" x14ac:dyDescent="0.2">
      <c r="A108" s="89">
        <v>96</v>
      </c>
      <c r="B108" s="90">
        <f ca="1">'Energía Transada'!D105</f>
        <v>28.651261637449998</v>
      </c>
    </row>
    <row r="109" spans="1:2" s="82" customFormat="1" x14ac:dyDescent="0.2">
      <c r="A109" s="89">
        <v>97</v>
      </c>
      <c r="B109" s="90">
        <f ca="1">'Energía Transada'!D106</f>
        <v>66.228208381640002</v>
      </c>
    </row>
    <row r="110" spans="1:2" s="82" customFormat="1" x14ac:dyDescent="0.2">
      <c r="A110" s="89">
        <v>98</v>
      </c>
      <c r="B110" s="90">
        <f ca="1">'Energía Transada'!D107</f>
        <v>97.148854040309999</v>
      </c>
    </row>
    <row r="111" spans="1:2" s="82" customFormat="1" x14ac:dyDescent="0.2">
      <c r="A111" s="89">
        <v>99</v>
      </c>
      <c r="B111" s="90">
        <f ca="1">'Energía Transada'!D108</f>
        <v>12.419926221879999</v>
      </c>
    </row>
    <row r="112" spans="1:2" s="82" customFormat="1" x14ac:dyDescent="0.2">
      <c r="A112" s="89">
        <v>100</v>
      </c>
      <c r="B112" s="90">
        <f ca="1">'Energía Transada'!D109</f>
        <v>4.20009150976</v>
      </c>
    </row>
    <row r="113" spans="1:2" s="82" customFormat="1" x14ac:dyDescent="0.2">
      <c r="A113" s="89">
        <v>101</v>
      </c>
      <c r="B113" s="90">
        <f ca="1">'Energía Transada'!D110</f>
        <v>0</v>
      </c>
    </row>
    <row r="114" spans="1:2" s="82" customFormat="1" x14ac:dyDescent="0.2">
      <c r="A114" s="89">
        <v>102</v>
      </c>
      <c r="B114" s="90">
        <f ca="1">'Energía Transada'!D111</f>
        <v>5.5603769585999991</v>
      </c>
    </row>
    <row r="115" spans="1:2" s="82" customFormat="1" x14ac:dyDescent="0.2">
      <c r="A115" s="89">
        <v>103</v>
      </c>
      <c r="B115" s="90">
        <f ca="1">'Energía Transada'!D112</f>
        <v>85.139849061579994</v>
      </c>
    </row>
    <row r="116" spans="1:2" s="82" customFormat="1" x14ac:dyDescent="0.2">
      <c r="A116" s="89">
        <v>104</v>
      </c>
      <c r="B116" s="90">
        <f ca="1">'Energía Transada'!D113</f>
        <v>303.28420122077</v>
      </c>
    </row>
    <row r="117" spans="1:2" s="82" customFormat="1" x14ac:dyDescent="0.2">
      <c r="A117" s="89">
        <v>105</v>
      </c>
      <c r="B117" s="90">
        <f ca="1">'Energía Transada'!D114</f>
        <v>589.62956054633992</v>
      </c>
    </row>
    <row r="118" spans="1:2" s="82" customFormat="1" x14ac:dyDescent="0.2">
      <c r="A118" s="89">
        <v>106</v>
      </c>
      <c r="B118" s="90">
        <f ca="1">'Energía Transada'!D115</f>
        <v>370.80077280347001</v>
      </c>
    </row>
    <row r="119" spans="1:2" s="82" customFormat="1" x14ac:dyDescent="0.2">
      <c r="A119" s="89">
        <v>107</v>
      </c>
      <c r="B119" s="90">
        <f ca="1">'Energía Transada'!D116</f>
        <v>286.83300869153999</v>
      </c>
    </row>
    <row r="120" spans="1:2" s="82" customFormat="1" x14ac:dyDescent="0.2">
      <c r="A120" s="89">
        <v>108</v>
      </c>
      <c r="B120" s="90">
        <f ca="1">'Energía Transada'!D117</f>
        <v>216.34546821376</v>
      </c>
    </row>
    <row r="121" spans="1:2" s="82" customFormat="1" x14ac:dyDescent="0.2">
      <c r="A121" s="89">
        <v>109</v>
      </c>
      <c r="B121" s="90">
        <f ca="1">'Energía Transada'!D118</f>
        <v>197.89030100100999</v>
      </c>
    </row>
    <row r="122" spans="1:2" s="82" customFormat="1" x14ac:dyDescent="0.2">
      <c r="A122" s="89">
        <v>110</v>
      </c>
      <c r="B122" s="90">
        <f ca="1">'Energía Transada'!D119</f>
        <v>120.22757327926</v>
      </c>
    </row>
    <row r="123" spans="1:2" s="82" customFormat="1" x14ac:dyDescent="0.2">
      <c r="A123" s="89">
        <v>111</v>
      </c>
      <c r="B123" s="90">
        <f ca="1">'Energía Transada'!D120</f>
        <v>111.18768376515</v>
      </c>
    </row>
    <row r="124" spans="1:2" s="82" customFormat="1" x14ac:dyDescent="0.2">
      <c r="A124" s="89">
        <v>112</v>
      </c>
      <c r="B124" s="90">
        <f ca="1">'Energía Transada'!D121</f>
        <v>168.09876069462999</v>
      </c>
    </row>
    <row r="125" spans="1:2" s="82" customFormat="1" x14ac:dyDescent="0.2">
      <c r="A125" s="89">
        <v>113</v>
      </c>
      <c r="B125" s="90">
        <f ca="1">'Energía Transada'!D122</f>
        <v>194.59573286193</v>
      </c>
    </row>
    <row r="126" spans="1:2" s="82" customFormat="1" x14ac:dyDescent="0.2">
      <c r="A126" s="89">
        <v>114</v>
      </c>
      <c r="B126" s="90">
        <f ca="1">'Energía Transada'!D123</f>
        <v>191.15233650005999</v>
      </c>
    </row>
    <row r="127" spans="1:2" s="82" customFormat="1" x14ac:dyDescent="0.2">
      <c r="A127" s="89">
        <v>115</v>
      </c>
      <c r="B127" s="90">
        <f ca="1">'Energía Transada'!D124</f>
        <v>291.68085581048001</v>
      </c>
    </row>
    <row r="128" spans="1:2" s="82" customFormat="1" x14ac:dyDescent="0.2">
      <c r="A128" s="89">
        <v>116</v>
      </c>
      <c r="B128" s="90">
        <f ca="1">'Energía Transada'!D125</f>
        <v>182.66861579639999</v>
      </c>
    </row>
    <row r="129" spans="1:2" s="82" customFormat="1" x14ac:dyDescent="0.2">
      <c r="A129" s="89">
        <v>117</v>
      </c>
      <c r="B129" s="90">
        <f ca="1">'Energía Transada'!D126</f>
        <v>86.287132135619984</v>
      </c>
    </row>
    <row r="130" spans="1:2" s="82" customFormat="1" x14ac:dyDescent="0.2">
      <c r="A130" s="89">
        <v>118</v>
      </c>
      <c r="B130" s="90">
        <f ca="1">'Energía Transada'!D127</f>
        <v>393.50961582165002</v>
      </c>
    </row>
    <row r="131" spans="1:2" s="82" customFormat="1" x14ac:dyDescent="0.2">
      <c r="A131" s="89">
        <v>119</v>
      </c>
      <c r="B131" s="90">
        <f ca="1">'Energía Transada'!D128</f>
        <v>508.93583447278996</v>
      </c>
    </row>
    <row r="132" spans="1:2" s="82" customFormat="1" x14ac:dyDescent="0.2">
      <c r="A132" s="89">
        <v>120</v>
      </c>
      <c r="B132" s="90">
        <f ca="1">'Energía Transada'!D129</f>
        <v>930.71132890624995</v>
      </c>
    </row>
    <row r="133" spans="1:2" s="82" customFormat="1" x14ac:dyDescent="0.2">
      <c r="A133" s="89">
        <v>121</v>
      </c>
      <c r="B133" s="90">
        <f ca="1">'Energía Transada'!D130</f>
        <v>1170.1362425786599</v>
      </c>
    </row>
    <row r="134" spans="1:2" s="82" customFormat="1" x14ac:dyDescent="0.2">
      <c r="A134" s="89">
        <v>122</v>
      </c>
      <c r="B134" s="90">
        <f ca="1">'Energía Transada'!D131</f>
        <v>1300.1600302742399</v>
      </c>
    </row>
    <row r="135" spans="1:2" s="82" customFormat="1" x14ac:dyDescent="0.2">
      <c r="A135" s="89">
        <v>123</v>
      </c>
      <c r="B135" s="90">
        <f ca="1">'Energía Transada'!D132</f>
        <v>1255.9686332025899</v>
      </c>
    </row>
    <row r="136" spans="1:2" s="82" customFormat="1" x14ac:dyDescent="0.2">
      <c r="A136" s="89">
        <v>124</v>
      </c>
      <c r="B136" s="90">
        <f ca="1">'Energía Transada'!D133</f>
        <v>1257.6038105463399</v>
      </c>
    </row>
    <row r="137" spans="1:2" s="82" customFormat="1" x14ac:dyDescent="0.2">
      <c r="A137" s="89">
        <v>125</v>
      </c>
      <c r="B137" s="90">
        <f ca="1">'Energía Transada'!D134</f>
        <v>1292.44842324192</v>
      </c>
    </row>
    <row r="138" spans="1:2" s="82" customFormat="1" x14ac:dyDescent="0.2">
      <c r="A138" s="89">
        <v>126</v>
      </c>
      <c r="B138" s="90">
        <f ca="1">'Energía Transada'!D135</f>
        <v>1271.29379179634</v>
      </c>
    </row>
    <row r="139" spans="1:2" s="82" customFormat="1" x14ac:dyDescent="0.2">
      <c r="A139" s="89">
        <v>127</v>
      </c>
      <c r="B139" s="90">
        <f ca="1">'Energía Transada'!D136</f>
        <v>1109.27712949192</v>
      </c>
    </row>
    <row r="140" spans="1:2" s="82" customFormat="1" x14ac:dyDescent="0.2">
      <c r="A140" s="89">
        <v>128</v>
      </c>
      <c r="B140" s="90">
        <f ca="1">'Energía Transada'!D137</f>
        <v>1221.8075666018299</v>
      </c>
    </row>
    <row r="141" spans="1:2" s="82" customFormat="1" x14ac:dyDescent="0.2">
      <c r="A141" s="89">
        <v>129</v>
      </c>
      <c r="B141" s="90">
        <f ca="1">'Energía Transada'!D138</f>
        <v>487.36866264721999</v>
      </c>
    </row>
    <row r="142" spans="1:2" s="82" customFormat="1" x14ac:dyDescent="0.2">
      <c r="A142" s="89">
        <v>130</v>
      </c>
      <c r="B142" s="90">
        <f ca="1">'Energía Transada'!D139</f>
        <v>0</v>
      </c>
    </row>
    <row r="143" spans="1:2" s="82" customFormat="1" x14ac:dyDescent="0.2">
      <c r="A143" s="89">
        <v>131</v>
      </c>
      <c r="B143" s="90">
        <f ca="1">'Energía Transada'!D140</f>
        <v>0</v>
      </c>
    </row>
    <row r="144" spans="1:2" s="82" customFormat="1" x14ac:dyDescent="0.2">
      <c r="A144" s="89">
        <v>132</v>
      </c>
      <c r="B144" s="90">
        <f ca="1">'Energía Transada'!D141</f>
        <v>0</v>
      </c>
    </row>
    <row r="145" spans="1:2" s="82" customFormat="1" x14ac:dyDescent="0.2">
      <c r="A145" s="89">
        <v>133</v>
      </c>
      <c r="B145" s="90">
        <f ca="1">'Energía Transada'!D142</f>
        <v>0</v>
      </c>
    </row>
    <row r="146" spans="1:2" s="82" customFormat="1" x14ac:dyDescent="0.2">
      <c r="A146" s="89">
        <v>134</v>
      </c>
      <c r="B146" s="90">
        <f ca="1">'Energía Transada'!D143</f>
        <v>0</v>
      </c>
    </row>
    <row r="147" spans="1:2" s="82" customFormat="1" x14ac:dyDescent="0.2">
      <c r="A147" s="89">
        <v>135</v>
      </c>
      <c r="B147" s="90">
        <f ca="1">'Energía Transada'!D144</f>
        <v>0</v>
      </c>
    </row>
    <row r="148" spans="1:2" s="82" customFormat="1" x14ac:dyDescent="0.2">
      <c r="A148" s="89">
        <v>136</v>
      </c>
      <c r="B148" s="90">
        <f ca="1">'Energía Transada'!D145</f>
        <v>0</v>
      </c>
    </row>
    <row r="149" spans="1:2" s="82" customFormat="1" x14ac:dyDescent="0.2">
      <c r="A149" s="89">
        <v>137</v>
      </c>
      <c r="B149" s="90">
        <f ca="1">'Energía Transada'!D146</f>
        <v>0</v>
      </c>
    </row>
    <row r="150" spans="1:2" s="82" customFormat="1" x14ac:dyDescent="0.2">
      <c r="A150" s="89">
        <v>138</v>
      </c>
      <c r="B150" s="90">
        <f ca="1">'Energía Transada'!D147</f>
        <v>0</v>
      </c>
    </row>
    <row r="151" spans="1:2" s="82" customFormat="1" x14ac:dyDescent="0.2">
      <c r="A151" s="89">
        <v>139</v>
      </c>
      <c r="B151" s="90">
        <f ca="1">'Energía Transada'!D148</f>
        <v>0</v>
      </c>
    </row>
    <row r="152" spans="1:2" s="82" customFormat="1" x14ac:dyDescent="0.2">
      <c r="A152" s="89">
        <v>140</v>
      </c>
      <c r="B152" s="90">
        <f ca="1">'Energía Transada'!D149</f>
        <v>0</v>
      </c>
    </row>
    <row r="153" spans="1:2" s="82" customFormat="1" x14ac:dyDescent="0.2">
      <c r="A153" s="89">
        <v>141</v>
      </c>
      <c r="B153" s="90">
        <f ca="1">'Energía Transada'!D150</f>
        <v>0</v>
      </c>
    </row>
    <row r="154" spans="1:2" s="82" customFormat="1" x14ac:dyDescent="0.2">
      <c r="A154" s="89">
        <v>142</v>
      </c>
      <c r="B154" s="90">
        <f ca="1">'Energía Transada'!D151</f>
        <v>0.88823461562999995</v>
      </c>
    </row>
    <row r="155" spans="1:2" s="82" customFormat="1" x14ac:dyDescent="0.2">
      <c r="A155" s="89">
        <v>143</v>
      </c>
      <c r="B155" s="90">
        <f ca="1">'Energía Transada'!D152</f>
        <v>560.03390913106</v>
      </c>
    </row>
    <row r="156" spans="1:2" s="82" customFormat="1" x14ac:dyDescent="0.2">
      <c r="A156" s="89">
        <v>144</v>
      </c>
      <c r="B156" s="90">
        <f ca="1">'Energía Transada'!D153</f>
        <v>1042.4209380867399</v>
      </c>
    </row>
    <row r="157" spans="1:2" s="82" customFormat="1" x14ac:dyDescent="0.2">
      <c r="A157" s="89">
        <v>145</v>
      </c>
      <c r="B157" s="90">
        <f ca="1">'Energía Transada'!D154</f>
        <v>929.83781601723001</v>
      </c>
    </row>
    <row r="158" spans="1:2" s="82" customFormat="1" x14ac:dyDescent="0.2">
      <c r="A158" s="89">
        <v>146</v>
      </c>
      <c r="B158" s="90">
        <f ca="1">'Energía Transada'!D155</f>
        <v>749.41830312499997</v>
      </c>
    </row>
    <row r="159" spans="1:2" s="82" customFormat="1" x14ac:dyDescent="0.2">
      <c r="A159" s="89">
        <v>147</v>
      </c>
      <c r="B159" s="90">
        <f ca="1">'Energía Transada'!D156</f>
        <v>559.07842734374992</v>
      </c>
    </row>
    <row r="160" spans="1:2" s="82" customFormat="1" x14ac:dyDescent="0.2">
      <c r="A160" s="89">
        <v>148</v>
      </c>
      <c r="B160" s="90">
        <f ca="1">'Energía Transada'!D157</f>
        <v>189.74401691937999</v>
      </c>
    </row>
    <row r="161" spans="1:2" s="82" customFormat="1" x14ac:dyDescent="0.2">
      <c r="A161" s="89">
        <v>149</v>
      </c>
      <c r="B161" s="90">
        <f ca="1">'Energía Transada'!D158</f>
        <v>258.38971279336999</v>
      </c>
    </row>
    <row r="162" spans="1:2" s="82" customFormat="1" x14ac:dyDescent="0.2">
      <c r="A162" s="89">
        <v>150</v>
      </c>
      <c r="B162" s="90">
        <f ca="1">'Energía Transada'!D159</f>
        <v>506.40323642537999</v>
      </c>
    </row>
    <row r="163" spans="1:2" s="82" customFormat="1" x14ac:dyDescent="0.2">
      <c r="A163" s="89">
        <v>151</v>
      </c>
      <c r="B163" s="90">
        <f ca="1">'Energía Transada'!D160</f>
        <v>291.35677329027999</v>
      </c>
    </row>
    <row r="164" spans="1:2" s="82" customFormat="1" x14ac:dyDescent="0.2">
      <c r="A164" s="89">
        <v>152</v>
      </c>
      <c r="B164" s="90">
        <f ca="1">'Energía Transada'!D161</f>
        <v>168.73280883768999</v>
      </c>
    </row>
    <row r="165" spans="1:2" s="82" customFormat="1" x14ac:dyDescent="0.2">
      <c r="A165" s="89">
        <v>153</v>
      </c>
      <c r="B165" s="90">
        <f ca="1">'Energía Transada'!D162</f>
        <v>193.07987253535001</v>
      </c>
    </row>
    <row r="166" spans="1:2" s="82" customFormat="1" x14ac:dyDescent="0.2">
      <c r="A166" s="89">
        <v>154</v>
      </c>
      <c r="B166" s="90">
        <f ca="1">'Energía Transada'!D163</f>
        <v>174.30259509273998</v>
      </c>
    </row>
    <row r="167" spans="1:2" s="82" customFormat="1" x14ac:dyDescent="0.2">
      <c r="A167" s="89">
        <v>155</v>
      </c>
      <c r="B167" s="90">
        <f ca="1">'Energía Transada'!D164</f>
        <v>227.57883813402998</v>
      </c>
    </row>
    <row r="168" spans="1:2" s="82" customFormat="1" x14ac:dyDescent="0.2">
      <c r="A168" s="89">
        <v>156</v>
      </c>
      <c r="B168" s="90">
        <f ca="1">'Energía Transada'!D165</f>
        <v>423.48383198288997</v>
      </c>
    </row>
    <row r="169" spans="1:2" s="82" customFormat="1" x14ac:dyDescent="0.2">
      <c r="A169" s="89">
        <v>157</v>
      </c>
      <c r="B169" s="90">
        <f ca="1">'Energía Transada'!D166</f>
        <v>733.93528818453001</v>
      </c>
    </row>
    <row r="170" spans="1:2" s="82" customFormat="1" x14ac:dyDescent="0.2">
      <c r="A170" s="89">
        <v>158</v>
      </c>
      <c r="B170" s="90">
        <f ca="1">'Energía Transada'!D167</f>
        <v>722.99738037202997</v>
      </c>
    </row>
    <row r="171" spans="1:2" s="82" customFormat="1" x14ac:dyDescent="0.2">
      <c r="A171" s="89">
        <v>159</v>
      </c>
      <c r="B171" s="90">
        <f ca="1">'Energía Transada'!D168</f>
        <v>657.72468447278993</v>
      </c>
    </row>
    <row r="172" spans="1:2" s="82" customFormat="1" x14ac:dyDescent="0.2">
      <c r="A172" s="89">
        <v>160</v>
      </c>
      <c r="B172" s="90">
        <f ca="1">'Energía Transada'!D169</f>
        <v>463.44781997076996</v>
      </c>
    </row>
    <row r="173" spans="1:2" s="82" customFormat="1" x14ac:dyDescent="0.2">
      <c r="A173" s="89">
        <v>161</v>
      </c>
      <c r="B173" s="90">
        <f ca="1">'Energía Transada'!D170</f>
        <v>278.36955947279</v>
      </c>
    </row>
    <row r="174" spans="1:2" s="82" customFormat="1" x14ac:dyDescent="0.2">
      <c r="A174" s="89">
        <v>162</v>
      </c>
      <c r="B174" s="90">
        <f ca="1">'Energía Transada'!D171</f>
        <v>463.39879746174</v>
      </c>
    </row>
    <row r="175" spans="1:2" s="82" customFormat="1" x14ac:dyDescent="0.2">
      <c r="A175" s="89">
        <v>163</v>
      </c>
      <c r="B175" s="90">
        <f ca="1">'Energía Transada'!D172</f>
        <v>243.37995341836998</v>
      </c>
    </row>
    <row r="176" spans="1:2" s="82" customFormat="1" x14ac:dyDescent="0.2">
      <c r="A176" s="89">
        <v>164</v>
      </c>
      <c r="B176" s="90">
        <f ca="1">'Energía Transada'!D173</f>
        <v>417.13841328231996</v>
      </c>
    </row>
    <row r="177" spans="1:2" s="82" customFormat="1" x14ac:dyDescent="0.2">
      <c r="A177" s="89">
        <v>165</v>
      </c>
      <c r="B177" s="90">
        <f ca="1">'Energía Transada'!D174</f>
        <v>627.13609082057997</v>
      </c>
    </row>
    <row r="178" spans="1:2" s="82" customFormat="1" x14ac:dyDescent="0.2">
      <c r="A178" s="89">
        <v>166</v>
      </c>
      <c r="B178" s="90">
        <f ca="1">'Energía Transada'!D175</f>
        <v>637.59709628825999</v>
      </c>
    </row>
    <row r="179" spans="1:2" s="82" customFormat="1" x14ac:dyDescent="0.2">
      <c r="A179" s="89">
        <v>167</v>
      </c>
      <c r="B179" s="90">
        <f ca="1">'Energía Transada'!D176</f>
        <v>738.04271933673999</v>
      </c>
    </row>
    <row r="180" spans="1:2" s="82" customFormat="1" x14ac:dyDescent="0.2">
      <c r="A180" s="89">
        <v>168</v>
      </c>
      <c r="B180" s="90">
        <f ca="1">'Energía Transada'!D177</f>
        <v>613.15982187499992</v>
      </c>
    </row>
    <row r="181" spans="1:2" s="82" customFormat="1" x14ac:dyDescent="0.2">
      <c r="A181" s="89">
        <v>169</v>
      </c>
      <c r="B181" s="90">
        <f ca="1">'Energía Transada'!D178</f>
        <v>529.45314716730002</v>
      </c>
    </row>
    <row r="182" spans="1:2" s="82" customFormat="1" x14ac:dyDescent="0.2">
      <c r="A182" s="89">
        <v>170</v>
      </c>
      <c r="B182" s="90">
        <f ca="1">'Energía Transada'!D179</f>
        <v>389.12576626009997</v>
      </c>
    </row>
    <row r="183" spans="1:2" s="82" customFormat="1" x14ac:dyDescent="0.2">
      <c r="A183" s="89">
        <v>171</v>
      </c>
      <c r="B183" s="90">
        <f ca="1">'Energía Transada'!D180</f>
        <v>372.48581904336999</v>
      </c>
    </row>
    <row r="184" spans="1:2" s="82" customFormat="1" x14ac:dyDescent="0.2">
      <c r="A184" s="89">
        <v>172</v>
      </c>
      <c r="B184" s="90">
        <f ca="1">'Energía Transada'!D181</f>
        <v>267.71305957058001</v>
      </c>
    </row>
    <row r="185" spans="1:2" s="82" customFormat="1" x14ac:dyDescent="0.2">
      <c r="A185" s="89">
        <v>173</v>
      </c>
      <c r="B185" s="90">
        <f ca="1">'Energía Transada'!D182</f>
        <v>142.93156132866</v>
      </c>
    </row>
    <row r="186" spans="1:2" s="82" customFormat="1" x14ac:dyDescent="0.2">
      <c r="A186" s="89">
        <v>174</v>
      </c>
      <c r="B186" s="90">
        <f ca="1">'Energía Transada'!D183</f>
        <v>33.251966610629999</v>
      </c>
    </row>
    <row r="187" spans="1:2" s="82" customFormat="1" x14ac:dyDescent="0.2">
      <c r="A187" s="89">
        <v>175</v>
      </c>
      <c r="B187" s="90">
        <f ca="1">'Energía Transada'!D184</f>
        <v>30.35302287379</v>
      </c>
    </row>
    <row r="188" spans="1:2" s="82" customFormat="1" x14ac:dyDescent="0.2">
      <c r="A188" s="89">
        <v>176</v>
      </c>
      <c r="B188" s="90">
        <f ca="1">'Energía Transada'!D185</f>
        <v>33.068649761569993</v>
      </c>
    </row>
    <row r="189" spans="1:2" s="82" customFormat="1" x14ac:dyDescent="0.2">
      <c r="A189" s="89">
        <v>177</v>
      </c>
      <c r="B189" s="90">
        <f ca="1">'Energía Transada'!D186</f>
        <v>5.6169529785499996</v>
      </c>
    </row>
    <row r="190" spans="1:2" s="82" customFormat="1" x14ac:dyDescent="0.2">
      <c r="A190" s="89">
        <v>178</v>
      </c>
      <c r="B190" s="90">
        <f ca="1">'Energía Transada'!D187</f>
        <v>1.7988144820999996</v>
      </c>
    </row>
    <row r="191" spans="1:2" s="82" customFormat="1" x14ac:dyDescent="0.2">
      <c r="A191" s="89">
        <v>179</v>
      </c>
      <c r="B191" s="90">
        <f ca="1">'Energía Transada'!D188</f>
        <v>30.965871183889998</v>
      </c>
    </row>
    <row r="192" spans="1:2" s="82" customFormat="1" x14ac:dyDescent="0.2">
      <c r="A192" s="89">
        <v>180</v>
      </c>
      <c r="B192" s="90">
        <f ca="1">'Energía Transada'!D189</f>
        <v>199.89604682556998</v>
      </c>
    </row>
    <row r="193" spans="1:2" s="82" customFormat="1" x14ac:dyDescent="0.2">
      <c r="A193" s="89">
        <v>181</v>
      </c>
      <c r="B193" s="90">
        <f ca="1">'Energía Transada'!D190</f>
        <v>180.95173078522998</v>
      </c>
    </row>
    <row r="194" spans="1:2" s="82" customFormat="1" x14ac:dyDescent="0.2">
      <c r="A194" s="89">
        <v>182</v>
      </c>
      <c r="B194" s="90">
        <f ca="1">'Energía Transada'!D191</f>
        <v>226.45634648383998</v>
      </c>
    </row>
    <row r="195" spans="1:2" s="82" customFormat="1" x14ac:dyDescent="0.2">
      <c r="A195" s="89">
        <v>183</v>
      </c>
      <c r="B195" s="90">
        <f ca="1">'Energía Transada'!D192</f>
        <v>267.46962934576999</v>
      </c>
    </row>
    <row r="196" spans="1:2" s="82" customFormat="1" x14ac:dyDescent="0.2">
      <c r="A196" s="89">
        <v>184</v>
      </c>
      <c r="B196" s="90">
        <f ca="1">'Energía Transada'!D193</f>
        <v>177.63135568743999</v>
      </c>
    </row>
    <row r="197" spans="1:2" s="82" customFormat="1" x14ac:dyDescent="0.2">
      <c r="A197" s="89">
        <v>185</v>
      </c>
      <c r="B197" s="90">
        <f ca="1">'Energía Transada'!D194</f>
        <v>59.366702111899997</v>
      </c>
    </row>
    <row r="198" spans="1:2" s="82" customFormat="1" x14ac:dyDescent="0.2">
      <c r="A198" s="89">
        <v>186</v>
      </c>
      <c r="B198" s="90">
        <f ca="1">'Energía Transada'!D195</f>
        <v>66.880553708739995</v>
      </c>
    </row>
    <row r="199" spans="1:2" s="82" customFormat="1" x14ac:dyDescent="0.2">
      <c r="A199" s="89">
        <v>187</v>
      </c>
      <c r="B199" s="90">
        <f ca="1">'Energía Transada'!D196</f>
        <v>25.400130513240001</v>
      </c>
    </row>
    <row r="200" spans="1:2" s="82" customFormat="1" x14ac:dyDescent="0.2">
      <c r="A200" s="89">
        <v>188</v>
      </c>
      <c r="B200" s="90">
        <f ca="1">'Energía Transada'!D197</f>
        <v>128.62884311597</v>
      </c>
    </row>
    <row r="201" spans="1:2" s="82" customFormat="1" x14ac:dyDescent="0.2">
      <c r="A201" s="89">
        <v>189</v>
      </c>
      <c r="B201" s="90">
        <f ca="1">'Energía Transada'!D198</f>
        <v>143.4558299798</v>
      </c>
    </row>
    <row r="202" spans="1:2" s="82" customFormat="1" x14ac:dyDescent="0.2">
      <c r="A202" s="89">
        <v>190</v>
      </c>
      <c r="B202" s="90">
        <f ca="1">'Energía Transada'!D199</f>
        <v>159.20842954135</v>
      </c>
    </row>
    <row r="203" spans="1:2" s="82" customFormat="1" x14ac:dyDescent="0.2">
      <c r="A203" s="89">
        <v>191</v>
      </c>
      <c r="B203" s="90">
        <f ca="1">'Energía Transada'!D200</f>
        <v>100.67765970356999</v>
      </c>
    </row>
    <row r="204" spans="1:2" s="82" customFormat="1" x14ac:dyDescent="0.2">
      <c r="A204" s="89">
        <v>192</v>
      </c>
      <c r="B204" s="90">
        <f ca="1">'Energía Transada'!D201</f>
        <v>85.857428259060001</v>
      </c>
    </row>
    <row r="205" spans="1:2" s="82" customFormat="1" x14ac:dyDescent="0.2">
      <c r="A205" s="89">
        <v>193</v>
      </c>
      <c r="B205" s="90">
        <f ca="1">'Energía Transada'!D202</f>
        <v>32.847146895889999</v>
      </c>
    </row>
    <row r="206" spans="1:2" s="82" customFormat="1" x14ac:dyDescent="0.2">
      <c r="A206" s="89">
        <v>194</v>
      </c>
      <c r="B206" s="90">
        <f ca="1">'Energía Transada'!D203</f>
        <v>9.6734467946699993</v>
      </c>
    </row>
    <row r="207" spans="1:2" s="82" customFormat="1" x14ac:dyDescent="0.2">
      <c r="A207" s="89">
        <v>195</v>
      </c>
      <c r="B207" s="90">
        <f ca="1">'Energía Transada'!D204</f>
        <v>0.93179425142999994</v>
      </c>
    </row>
    <row r="208" spans="1:2" s="82" customFormat="1" x14ac:dyDescent="0.2">
      <c r="A208" s="89">
        <v>196</v>
      </c>
      <c r="B208" s="90">
        <f ca="1">'Energía Transada'!D205</f>
        <v>0</v>
      </c>
    </row>
    <row r="209" spans="1:2" s="82" customFormat="1" x14ac:dyDescent="0.2">
      <c r="A209" s="89">
        <v>197</v>
      </c>
      <c r="B209" s="90">
        <f ca="1">'Energía Transada'!D206</f>
        <v>8.8404608029999998E-2</v>
      </c>
    </row>
    <row r="210" spans="1:2" s="82" customFormat="1" x14ac:dyDescent="0.2">
      <c r="A210" s="89">
        <v>198</v>
      </c>
      <c r="B210" s="90">
        <f ca="1">'Energía Transada'!D207</f>
        <v>9.2982325696700006</v>
      </c>
    </row>
    <row r="211" spans="1:2" s="82" customFormat="1" x14ac:dyDescent="0.2">
      <c r="A211" s="89">
        <v>199</v>
      </c>
      <c r="B211" s="90">
        <f ca="1">'Energía Transada'!D208</f>
        <v>0.10039490283999999</v>
      </c>
    </row>
    <row r="212" spans="1:2" s="82" customFormat="1" x14ac:dyDescent="0.2">
      <c r="A212" s="89">
        <v>200</v>
      </c>
      <c r="B212" s="90">
        <f ca="1">'Energía Transada'!D209</f>
        <v>4.5857499608900003</v>
      </c>
    </row>
    <row r="213" spans="1:2" s="82" customFormat="1" x14ac:dyDescent="0.2">
      <c r="A213" s="89">
        <v>201</v>
      </c>
      <c r="B213" s="90">
        <f ca="1">'Energía Transada'!D210</f>
        <v>5.5093133699999994E-3</v>
      </c>
    </row>
    <row r="214" spans="1:2" s="82" customFormat="1" x14ac:dyDescent="0.2">
      <c r="A214" s="89">
        <v>202</v>
      </c>
      <c r="B214" s="90">
        <f ca="1">'Energía Transada'!D211</f>
        <v>2.0590973000000001E-4</v>
      </c>
    </row>
    <row r="215" spans="1:2" s="82" customFormat="1" x14ac:dyDescent="0.2">
      <c r="A215" s="89">
        <v>203</v>
      </c>
      <c r="B215" s="90">
        <f ca="1">'Energía Transada'!D212</f>
        <v>0</v>
      </c>
    </row>
    <row r="216" spans="1:2" s="82" customFormat="1" x14ac:dyDescent="0.2">
      <c r="A216" s="89">
        <v>204</v>
      </c>
      <c r="B216" s="90">
        <f ca="1">'Energía Transada'!D213</f>
        <v>0</v>
      </c>
    </row>
    <row r="217" spans="1:2" s="82" customFormat="1" x14ac:dyDescent="0.2">
      <c r="A217" s="89">
        <v>205</v>
      </c>
      <c r="B217" s="90">
        <f ca="1">'Energía Transada'!D214</f>
        <v>0</v>
      </c>
    </row>
    <row r="218" spans="1:2" s="82" customFormat="1" x14ac:dyDescent="0.2">
      <c r="A218" s="89">
        <v>206</v>
      </c>
      <c r="B218" s="90">
        <f ca="1">'Energía Transada'!D215</f>
        <v>1.4662209999999999E-4</v>
      </c>
    </row>
    <row r="219" spans="1:2" s="82" customFormat="1" x14ac:dyDescent="0.2">
      <c r="A219" s="89">
        <v>207</v>
      </c>
      <c r="B219" s="90">
        <f ca="1">'Energía Transada'!D216</f>
        <v>0</v>
      </c>
    </row>
    <row r="220" spans="1:2" s="82" customFormat="1" x14ac:dyDescent="0.2">
      <c r="A220" s="89">
        <v>208</v>
      </c>
      <c r="B220" s="90">
        <f ca="1">'Energía Transada'!D217</f>
        <v>5.8732180780599998</v>
      </c>
    </row>
    <row r="221" spans="1:2" s="82" customFormat="1" x14ac:dyDescent="0.2">
      <c r="A221" s="89">
        <v>209</v>
      </c>
      <c r="B221" s="90">
        <f ca="1">'Energía Transada'!D218</f>
        <v>19.160401475690001</v>
      </c>
    </row>
    <row r="222" spans="1:2" s="82" customFormat="1" x14ac:dyDescent="0.2">
      <c r="A222" s="89">
        <v>210</v>
      </c>
      <c r="B222" s="90">
        <f ca="1">'Energía Transada'!D219</f>
        <v>24.703027108610002</v>
      </c>
    </row>
    <row r="223" spans="1:2" s="82" customFormat="1" x14ac:dyDescent="0.2">
      <c r="A223" s="89">
        <v>211</v>
      </c>
      <c r="B223" s="90">
        <f ca="1">'Energía Transada'!D220</f>
        <v>31.865396751959995</v>
      </c>
    </row>
    <row r="224" spans="1:2" s="82" customFormat="1" x14ac:dyDescent="0.2">
      <c r="A224" s="89">
        <v>212</v>
      </c>
      <c r="B224" s="90">
        <f ca="1">'Energía Transada'!D221</f>
        <v>147.89562727121</v>
      </c>
    </row>
    <row r="225" spans="1:2" s="82" customFormat="1" x14ac:dyDescent="0.2">
      <c r="A225" s="89">
        <v>213</v>
      </c>
      <c r="B225" s="90">
        <f ca="1">'Energía Transada'!D222</f>
        <v>141.73597739210999</v>
      </c>
    </row>
    <row r="226" spans="1:2" s="82" customFormat="1" x14ac:dyDescent="0.2">
      <c r="A226" s="89">
        <v>214</v>
      </c>
      <c r="B226" s="90">
        <f ca="1">'Energía Transada'!D223</f>
        <v>141.70417519558001</v>
      </c>
    </row>
    <row r="227" spans="1:2" s="82" customFormat="1" x14ac:dyDescent="0.2">
      <c r="A227" s="89">
        <v>215</v>
      </c>
      <c r="B227" s="90">
        <f ca="1">'Energía Transada'!D224</f>
        <v>221.69167775909</v>
      </c>
    </row>
    <row r="228" spans="1:2" s="82" customFormat="1" x14ac:dyDescent="0.2">
      <c r="A228" s="89">
        <v>216</v>
      </c>
      <c r="B228" s="90">
        <f ca="1">'Energía Transada'!D225</f>
        <v>269.79669125902996</v>
      </c>
    </row>
    <row r="229" spans="1:2" s="82" customFormat="1" x14ac:dyDescent="0.2">
      <c r="A229" s="89">
        <v>217</v>
      </c>
      <c r="B229" s="90">
        <f ca="1">'Energía Transada'!D226</f>
        <v>389.63491489318</v>
      </c>
    </row>
    <row r="230" spans="1:2" s="82" customFormat="1" x14ac:dyDescent="0.2">
      <c r="A230" s="89">
        <v>218</v>
      </c>
      <c r="B230" s="90">
        <f ca="1">'Energía Transada'!D227</f>
        <v>440.17760312499996</v>
      </c>
    </row>
    <row r="231" spans="1:2" s="82" customFormat="1" x14ac:dyDescent="0.2">
      <c r="A231" s="89">
        <v>219</v>
      </c>
      <c r="B231" s="90">
        <f ca="1">'Energía Transada'!D228</f>
        <v>457.20066572171999</v>
      </c>
    </row>
    <row r="232" spans="1:2" s="82" customFormat="1" x14ac:dyDescent="0.2">
      <c r="A232" s="89">
        <v>220</v>
      </c>
      <c r="B232" s="90">
        <f ca="1">'Energía Transada'!D229</f>
        <v>366.19981459873998</v>
      </c>
    </row>
    <row r="233" spans="1:2" s="82" customFormat="1" x14ac:dyDescent="0.2">
      <c r="A233" s="89">
        <v>221</v>
      </c>
      <c r="B233" s="90">
        <f ca="1">'Energía Transada'!D230</f>
        <v>307.2125484375</v>
      </c>
    </row>
    <row r="234" spans="1:2" s="82" customFormat="1" x14ac:dyDescent="0.2">
      <c r="A234" s="89">
        <v>222</v>
      </c>
      <c r="B234" s="90">
        <f ca="1">'Energía Transada'!D231</f>
        <v>344.63468559469999</v>
      </c>
    </row>
    <row r="235" spans="1:2" s="82" customFormat="1" x14ac:dyDescent="0.2">
      <c r="A235" s="89">
        <v>223</v>
      </c>
      <c r="B235" s="90">
        <f ca="1">'Energía Transada'!D232</f>
        <v>308.97404638711998</v>
      </c>
    </row>
    <row r="236" spans="1:2" s="82" customFormat="1" x14ac:dyDescent="0.2">
      <c r="A236" s="89">
        <v>224</v>
      </c>
      <c r="B236" s="90">
        <f ca="1">'Energía Transada'!D233</f>
        <v>305.55305576211998</v>
      </c>
    </row>
    <row r="237" spans="1:2" s="82" customFormat="1" x14ac:dyDescent="0.2">
      <c r="A237" s="89">
        <v>225</v>
      </c>
      <c r="B237" s="90">
        <f ca="1">'Energía Transada'!D234</f>
        <v>355.12816201104999</v>
      </c>
    </row>
    <row r="238" spans="1:2" s="82" customFormat="1" x14ac:dyDescent="0.2">
      <c r="A238" s="89">
        <v>226</v>
      </c>
      <c r="B238" s="90">
        <f ca="1">'Energía Transada'!D235</f>
        <v>249.71529384778998</v>
      </c>
    </row>
    <row r="239" spans="1:2" s="82" customFormat="1" x14ac:dyDescent="0.2">
      <c r="A239" s="89">
        <v>227</v>
      </c>
      <c r="B239" s="90">
        <f ca="1">'Energía Transada'!D236</f>
        <v>203.59572333970999</v>
      </c>
    </row>
    <row r="240" spans="1:2" s="82" customFormat="1" x14ac:dyDescent="0.2">
      <c r="A240" s="89">
        <v>228</v>
      </c>
      <c r="B240" s="90">
        <f ca="1">'Energía Transada'!D237</f>
        <v>268.67482656249996</v>
      </c>
    </row>
    <row r="241" spans="1:2" s="82" customFormat="1" x14ac:dyDescent="0.2">
      <c r="A241" s="89">
        <v>229</v>
      </c>
      <c r="B241" s="90">
        <f ca="1">'Energía Transada'!D238</f>
        <v>371.82112856344997</v>
      </c>
    </row>
    <row r="242" spans="1:2" s="82" customFormat="1" x14ac:dyDescent="0.2">
      <c r="A242" s="89">
        <v>230</v>
      </c>
      <c r="B242" s="90">
        <f ca="1">'Energía Transada'!D239</f>
        <v>494.77156318345999</v>
      </c>
    </row>
    <row r="243" spans="1:2" s="82" customFormat="1" x14ac:dyDescent="0.2">
      <c r="A243" s="89">
        <v>231</v>
      </c>
      <c r="B243" s="90">
        <f ca="1">'Energía Transada'!D240</f>
        <v>473.06289326211999</v>
      </c>
    </row>
    <row r="244" spans="1:2" s="82" customFormat="1" x14ac:dyDescent="0.2">
      <c r="A244" s="89">
        <v>232</v>
      </c>
      <c r="B244" s="90">
        <f ca="1">'Energía Transada'!D241</f>
        <v>445.16681249999999</v>
      </c>
    </row>
    <row r="245" spans="1:2" s="82" customFormat="1" x14ac:dyDescent="0.2">
      <c r="A245" s="89">
        <v>233</v>
      </c>
      <c r="B245" s="90">
        <f ca="1">'Energía Transada'!D242</f>
        <v>422.88295488200998</v>
      </c>
    </row>
    <row r="246" spans="1:2" s="82" customFormat="1" x14ac:dyDescent="0.2">
      <c r="A246" s="89">
        <v>234</v>
      </c>
      <c r="B246" s="90">
        <f ca="1">'Energía Transada'!D243</f>
        <v>255.91657080144998</v>
      </c>
    </row>
    <row r="247" spans="1:2" s="82" customFormat="1" x14ac:dyDescent="0.2">
      <c r="A247" s="89">
        <v>235</v>
      </c>
      <c r="B247" s="90">
        <f ca="1">'Energía Transada'!D244</f>
        <v>349.44288837796995</v>
      </c>
    </row>
    <row r="248" spans="1:2" s="82" customFormat="1" x14ac:dyDescent="0.2">
      <c r="A248" s="89">
        <v>236</v>
      </c>
      <c r="B248" s="90">
        <f ca="1">'Energía Transada'!D245</f>
        <v>393.86331142538</v>
      </c>
    </row>
    <row r="249" spans="1:2" s="82" customFormat="1" x14ac:dyDescent="0.2">
      <c r="A249" s="89">
        <v>237</v>
      </c>
      <c r="B249" s="90">
        <f ca="1">'Energía Transada'!D246</f>
        <v>295.67945834980998</v>
      </c>
    </row>
    <row r="250" spans="1:2" s="82" customFormat="1" x14ac:dyDescent="0.2">
      <c r="A250" s="89">
        <v>238</v>
      </c>
      <c r="B250" s="90">
        <f ca="1">'Energía Transada'!D247</f>
        <v>264.93754853636</v>
      </c>
    </row>
    <row r="251" spans="1:2" s="82" customFormat="1" x14ac:dyDescent="0.2">
      <c r="A251" s="89">
        <v>239</v>
      </c>
      <c r="B251" s="90">
        <f ca="1">'Energía Transada'!D248</f>
        <v>83.872194249969994</v>
      </c>
    </row>
    <row r="252" spans="1:2" s="82" customFormat="1" x14ac:dyDescent="0.2">
      <c r="A252" s="89">
        <v>240</v>
      </c>
      <c r="B252" s="90">
        <f ca="1">'Energía Transada'!D249</f>
        <v>33.236426336160001</v>
      </c>
    </row>
    <row r="253" spans="1:2" s="82" customFormat="1" x14ac:dyDescent="0.2">
      <c r="A253" s="89">
        <v>241</v>
      </c>
      <c r="B253" s="90">
        <f ca="1">'Energía Transada'!D250</f>
        <v>0</v>
      </c>
    </row>
    <row r="254" spans="1:2" s="82" customFormat="1" x14ac:dyDescent="0.2">
      <c r="A254" s="89">
        <v>242</v>
      </c>
      <c r="B254" s="90">
        <f ca="1">'Energía Transada'!D251</f>
        <v>6.1492374940300003</v>
      </c>
    </row>
    <row r="255" spans="1:2" s="82" customFormat="1" x14ac:dyDescent="0.2">
      <c r="A255" s="89">
        <v>243</v>
      </c>
      <c r="B255" s="90">
        <f ca="1">'Energía Transada'!D252</f>
        <v>0.43629100093000001</v>
      </c>
    </row>
    <row r="256" spans="1:2" s="82" customFormat="1" x14ac:dyDescent="0.2">
      <c r="A256" s="89">
        <v>244</v>
      </c>
      <c r="B256" s="90">
        <f ca="1">'Energía Transada'!D253</f>
        <v>0</v>
      </c>
    </row>
    <row r="257" spans="1:2" s="82" customFormat="1" x14ac:dyDescent="0.2">
      <c r="A257" s="89">
        <v>245</v>
      </c>
      <c r="B257" s="90">
        <f ca="1">'Energía Transada'!D254</f>
        <v>1.9766794799999997E-3</v>
      </c>
    </row>
    <row r="258" spans="1:2" s="82" customFormat="1" x14ac:dyDescent="0.2">
      <c r="A258" s="89">
        <v>246</v>
      </c>
      <c r="B258" s="90">
        <f ca="1">'Energía Transada'!D255</f>
        <v>0</v>
      </c>
    </row>
    <row r="259" spans="1:2" s="82" customFormat="1" x14ac:dyDescent="0.2">
      <c r="A259" s="89">
        <v>247</v>
      </c>
      <c r="B259" s="90">
        <f ca="1">'Energía Transada'!D256</f>
        <v>0</v>
      </c>
    </row>
    <row r="260" spans="1:2" s="82" customFormat="1" x14ac:dyDescent="0.2">
      <c r="A260" s="89">
        <v>248</v>
      </c>
      <c r="B260" s="90">
        <f ca="1">'Energía Transada'!D257</f>
        <v>0</v>
      </c>
    </row>
    <row r="261" spans="1:2" s="82" customFormat="1" x14ac:dyDescent="0.2">
      <c r="A261" s="89">
        <v>249</v>
      </c>
      <c r="B261" s="90">
        <f ca="1">'Energía Transada'!D258</f>
        <v>0</v>
      </c>
    </row>
    <row r="262" spans="1:2" s="82" customFormat="1" x14ac:dyDescent="0.2">
      <c r="A262" s="89">
        <v>250</v>
      </c>
      <c r="B262" s="90">
        <f ca="1">'Energía Transada'!D259</f>
        <v>0</v>
      </c>
    </row>
    <row r="263" spans="1:2" s="82" customFormat="1" x14ac:dyDescent="0.2">
      <c r="A263" s="89">
        <v>251</v>
      </c>
      <c r="B263" s="90">
        <f ca="1">'Energía Transada'!D260</f>
        <v>0</v>
      </c>
    </row>
    <row r="264" spans="1:2" s="82" customFormat="1" x14ac:dyDescent="0.2">
      <c r="A264" s="89">
        <v>252</v>
      </c>
      <c r="B264" s="90">
        <f ca="1">'Energía Transada'!D261</f>
        <v>0</v>
      </c>
    </row>
    <row r="265" spans="1:2" s="82" customFormat="1" x14ac:dyDescent="0.2">
      <c r="A265" s="89">
        <v>253</v>
      </c>
      <c r="B265" s="90">
        <f ca="1">'Energía Transada'!D262</f>
        <v>0</v>
      </c>
    </row>
    <row r="266" spans="1:2" s="82" customFormat="1" x14ac:dyDescent="0.2">
      <c r="A266" s="89">
        <v>254</v>
      </c>
      <c r="B266" s="90">
        <f ca="1">'Energía Transada'!D263</f>
        <v>4.1890539996599996</v>
      </c>
    </row>
    <row r="267" spans="1:2" s="82" customFormat="1" x14ac:dyDescent="0.2">
      <c r="A267" s="89">
        <v>255</v>
      </c>
      <c r="B267" s="90">
        <f ca="1">'Energía Transada'!D264</f>
        <v>9.2492685104600003</v>
      </c>
    </row>
    <row r="268" spans="1:2" s="82" customFormat="1" x14ac:dyDescent="0.2">
      <c r="A268" s="89">
        <v>256</v>
      </c>
      <c r="B268" s="90">
        <f ca="1">'Energía Transada'!D265</f>
        <v>2.7867160207199997</v>
      </c>
    </row>
    <row r="269" spans="1:2" s="82" customFormat="1" x14ac:dyDescent="0.2">
      <c r="A269" s="89">
        <v>257</v>
      </c>
      <c r="B269" s="90">
        <f ca="1">'Energía Transada'!D266</f>
        <v>10.189397946330001</v>
      </c>
    </row>
    <row r="270" spans="1:2" s="82" customFormat="1" x14ac:dyDescent="0.2">
      <c r="A270" s="89">
        <v>258</v>
      </c>
      <c r="B270" s="90">
        <f ca="1">'Energía Transada'!D267</f>
        <v>41.10955935082</v>
      </c>
    </row>
    <row r="271" spans="1:2" s="82" customFormat="1" x14ac:dyDescent="0.2">
      <c r="A271" s="89">
        <v>259</v>
      </c>
      <c r="B271" s="90">
        <f ca="1">'Energía Transada'!D268</f>
        <v>18.311319674109999</v>
      </c>
    </row>
    <row r="272" spans="1:2" s="82" customFormat="1" x14ac:dyDescent="0.2">
      <c r="A272" s="89">
        <v>260</v>
      </c>
      <c r="B272" s="90">
        <f ca="1">'Energía Transada'!D269</f>
        <v>11.136602973339999</v>
      </c>
    </row>
    <row r="273" spans="1:2" s="82" customFormat="1" x14ac:dyDescent="0.2">
      <c r="A273" s="89">
        <v>261</v>
      </c>
      <c r="B273" s="90">
        <f ca="1">'Energía Transada'!D270</f>
        <v>35.872055640150002</v>
      </c>
    </row>
    <row r="274" spans="1:2" s="82" customFormat="1" x14ac:dyDescent="0.2">
      <c r="A274" s="89">
        <v>262</v>
      </c>
      <c r="B274" s="90">
        <f ca="1">'Energía Transada'!D271</f>
        <v>32.478997735369994</v>
      </c>
    </row>
    <row r="275" spans="1:2" s="82" customFormat="1" x14ac:dyDescent="0.2">
      <c r="A275" s="89">
        <v>263</v>
      </c>
      <c r="B275" s="90">
        <f ca="1">'Energía Transada'!D272</f>
        <v>15.065299667050002</v>
      </c>
    </row>
    <row r="276" spans="1:2" s="82" customFormat="1" x14ac:dyDescent="0.2">
      <c r="A276" s="89">
        <v>264</v>
      </c>
      <c r="B276" s="90">
        <f ca="1">'Energía Transada'!D273</f>
        <v>0</v>
      </c>
    </row>
    <row r="277" spans="1:2" s="82" customFormat="1" x14ac:dyDescent="0.2">
      <c r="A277" s="89">
        <v>265</v>
      </c>
      <c r="B277" s="90">
        <f ca="1">'Energía Transada'!D274</f>
        <v>6.9546776742699992</v>
      </c>
    </row>
    <row r="278" spans="1:2" s="82" customFormat="1" x14ac:dyDescent="0.2">
      <c r="A278" s="89">
        <v>266</v>
      </c>
      <c r="B278" s="90">
        <f ca="1">'Energía Transada'!D275</f>
        <v>44.462874304449997</v>
      </c>
    </row>
    <row r="279" spans="1:2" s="82" customFormat="1" x14ac:dyDescent="0.2">
      <c r="A279" s="89">
        <v>267</v>
      </c>
      <c r="B279" s="90">
        <f ca="1">'Energía Transada'!D276</f>
        <v>157.23176650510999</v>
      </c>
    </row>
    <row r="280" spans="1:2" s="82" customFormat="1" x14ac:dyDescent="0.2">
      <c r="A280" s="89">
        <v>268</v>
      </c>
      <c r="B280" s="90">
        <f ca="1">'Energía Transada'!D277</f>
        <v>185.83866582165001</v>
      </c>
    </row>
    <row r="281" spans="1:2" s="82" customFormat="1" x14ac:dyDescent="0.2">
      <c r="A281" s="89">
        <v>269</v>
      </c>
      <c r="B281" s="90">
        <f ca="1">'Energía Transada'!D278</f>
        <v>92.861382848769992</v>
      </c>
    </row>
    <row r="282" spans="1:2" s="82" customFormat="1" x14ac:dyDescent="0.2">
      <c r="A282" s="89">
        <v>270</v>
      </c>
      <c r="B282" s="90">
        <f ca="1">'Energía Transada'!D279</f>
        <v>9.4365389795599999</v>
      </c>
    </row>
    <row r="283" spans="1:2" s="82" customFormat="1" x14ac:dyDescent="0.2">
      <c r="A283" s="89">
        <v>271</v>
      </c>
      <c r="B283" s="90">
        <f ca="1">'Energía Transada'!D280</f>
        <v>5.0677988066899999</v>
      </c>
    </row>
    <row r="284" spans="1:2" s="82" customFormat="1" x14ac:dyDescent="0.2">
      <c r="A284" s="89">
        <v>272</v>
      </c>
      <c r="B284" s="90">
        <f ca="1">'Energía Transada'!D281</f>
        <v>10.26455925852</v>
      </c>
    </row>
    <row r="285" spans="1:2" s="82" customFormat="1" x14ac:dyDescent="0.2">
      <c r="A285" s="89">
        <v>273</v>
      </c>
      <c r="B285" s="90">
        <f ca="1">'Energía Transada'!D282</f>
        <v>35.9883162601</v>
      </c>
    </row>
    <row r="286" spans="1:2" s="82" customFormat="1" x14ac:dyDescent="0.2">
      <c r="A286" s="89">
        <v>274</v>
      </c>
      <c r="B286" s="90">
        <f ca="1">'Energía Transada'!D283</f>
        <v>33.145837161559996</v>
      </c>
    </row>
    <row r="287" spans="1:2" s="82" customFormat="1" x14ac:dyDescent="0.2">
      <c r="A287" s="89">
        <v>275</v>
      </c>
      <c r="B287" s="90">
        <f ca="1">'Energía Transada'!D284</f>
        <v>12.71714515837</v>
      </c>
    </row>
    <row r="288" spans="1:2" s="82" customFormat="1" x14ac:dyDescent="0.2">
      <c r="A288" s="89">
        <v>276</v>
      </c>
      <c r="B288" s="90">
        <f ca="1">'Energía Transada'!D285</f>
        <v>23.515852834919997</v>
      </c>
    </row>
    <row r="289" spans="1:2" s="82" customFormat="1" x14ac:dyDescent="0.2">
      <c r="A289" s="89">
        <v>277</v>
      </c>
      <c r="B289" s="90">
        <f ca="1">'Energía Transada'!D286</f>
        <v>9.919929063939998</v>
      </c>
    </row>
    <row r="290" spans="1:2" s="82" customFormat="1" x14ac:dyDescent="0.2">
      <c r="A290" s="89">
        <v>278</v>
      </c>
      <c r="B290" s="90">
        <f ca="1">'Energía Transada'!D287</f>
        <v>2.2474989409999997E-2</v>
      </c>
    </row>
    <row r="291" spans="1:2" s="82" customFormat="1" x14ac:dyDescent="0.2">
      <c r="A291" s="89">
        <v>279</v>
      </c>
      <c r="B291" s="90">
        <f ca="1">'Energía Transada'!D288</f>
        <v>8.8025155000000005E-4</v>
      </c>
    </row>
    <row r="292" spans="1:2" s="82" customFormat="1" x14ac:dyDescent="0.2">
      <c r="A292" s="89">
        <v>280</v>
      </c>
      <c r="B292" s="90">
        <f ca="1">'Energía Transada'!D289</f>
        <v>4.2667967349999995E-2</v>
      </c>
    </row>
    <row r="293" spans="1:2" s="82" customFormat="1" x14ac:dyDescent="0.2">
      <c r="A293" s="89">
        <v>281</v>
      </c>
      <c r="B293" s="90">
        <f ca="1">'Energía Transada'!D290</f>
        <v>0</v>
      </c>
    </row>
    <row r="294" spans="1:2" s="82" customFormat="1" x14ac:dyDescent="0.2">
      <c r="A294" s="89">
        <v>282</v>
      </c>
      <c r="B294" s="90">
        <f ca="1">'Energía Transada'!D291</f>
        <v>0</v>
      </c>
    </row>
    <row r="295" spans="1:2" s="82" customFormat="1" x14ac:dyDescent="0.2">
      <c r="A295" s="89">
        <v>283</v>
      </c>
      <c r="B295" s="90">
        <f ca="1">'Energía Transada'!D292</f>
        <v>0</v>
      </c>
    </row>
    <row r="296" spans="1:2" s="82" customFormat="1" x14ac:dyDescent="0.2">
      <c r="A296" s="89">
        <v>284</v>
      </c>
      <c r="B296" s="90">
        <f ca="1">'Energía Transada'!D293</f>
        <v>34.905233184990003</v>
      </c>
    </row>
    <row r="297" spans="1:2" s="82" customFormat="1" x14ac:dyDescent="0.2">
      <c r="A297" s="89">
        <v>285</v>
      </c>
      <c r="B297" s="90">
        <f ca="1">'Energía Transada'!D294</f>
        <v>32.996470641030001</v>
      </c>
    </row>
    <row r="298" spans="1:2" s="82" customFormat="1" x14ac:dyDescent="0.2">
      <c r="A298" s="89">
        <v>286</v>
      </c>
      <c r="B298" s="90">
        <f ca="1">'Energía Transada'!D295</f>
        <v>66.254407183979993</v>
      </c>
    </row>
    <row r="299" spans="1:2" s="82" customFormat="1" x14ac:dyDescent="0.2">
      <c r="A299" s="89">
        <v>287</v>
      </c>
      <c r="B299" s="90">
        <f ca="1">'Energía Transada'!D296</f>
        <v>91.996029492990004</v>
      </c>
    </row>
    <row r="300" spans="1:2" s="82" customFormat="1" x14ac:dyDescent="0.2">
      <c r="A300" s="89">
        <v>288</v>
      </c>
      <c r="B300" s="90">
        <f ca="1">'Energía Transada'!D297</f>
        <v>54.258783734390008</v>
      </c>
    </row>
    <row r="301" spans="1:2" s="82" customFormat="1" x14ac:dyDescent="0.2">
      <c r="A301" s="89">
        <v>289</v>
      </c>
      <c r="B301" s="90">
        <f ca="1">'Energía Transada'!D298</f>
        <v>32.871883790399991</v>
      </c>
    </row>
    <row r="302" spans="1:2" s="82" customFormat="1" x14ac:dyDescent="0.2">
      <c r="A302" s="89">
        <v>290</v>
      </c>
      <c r="B302" s="90">
        <f ca="1">'Energía Transada'!D299</f>
        <v>7.6438476441500001</v>
      </c>
    </row>
    <row r="303" spans="1:2" s="82" customFormat="1" x14ac:dyDescent="0.2">
      <c r="A303" s="89">
        <v>291</v>
      </c>
      <c r="B303" s="90">
        <f ca="1">'Energía Transada'!D300</f>
        <v>0</v>
      </c>
    </row>
    <row r="304" spans="1:2" s="82" customFormat="1" x14ac:dyDescent="0.2">
      <c r="A304" s="89">
        <v>292</v>
      </c>
      <c r="B304" s="90">
        <f ca="1">'Energía Transada'!D301</f>
        <v>0</v>
      </c>
    </row>
    <row r="305" spans="1:2" s="82" customFormat="1" x14ac:dyDescent="0.2">
      <c r="A305" s="89">
        <v>293</v>
      </c>
      <c r="B305" s="90">
        <f ca="1">'Energía Transada'!D302</f>
        <v>7.2566602914199994</v>
      </c>
    </row>
    <row r="306" spans="1:2" s="82" customFormat="1" x14ac:dyDescent="0.2">
      <c r="A306" s="89">
        <v>294</v>
      </c>
      <c r="B306" s="90">
        <f ca="1">'Energía Transada'!D303</f>
        <v>122.30936590627999</v>
      </c>
    </row>
    <row r="307" spans="1:2" s="82" customFormat="1" x14ac:dyDescent="0.2">
      <c r="A307" s="89">
        <v>295</v>
      </c>
      <c r="B307" s="90">
        <f ca="1">'Energía Transada'!D304</f>
        <v>185.00184536085999</v>
      </c>
    </row>
    <row r="308" spans="1:2" s="82" customFormat="1" x14ac:dyDescent="0.2">
      <c r="A308" s="89">
        <v>296</v>
      </c>
      <c r="B308" s="90">
        <f ca="1">'Energía Transada'!D305</f>
        <v>323.83888554740997</v>
      </c>
    </row>
    <row r="309" spans="1:2" s="82" customFormat="1" x14ac:dyDescent="0.2">
      <c r="A309" s="89">
        <v>297</v>
      </c>
      <c r="B309" s="90">
        <f ca="1">'Energía Transada'!D306</f>
        <v>590.17918945366</v>
      </c>
    </row>
    <row r="310" spans="1:2" s="82" customFormat="1" x14ac:dyDescent="0.2">
      <c r="A310" s="89">
        <v>298</v>
      </c>
      <c r="B310" s="90">
        <f ca="1">'Energía Transada'!D307</f>
        <v>466.99122841944001</v>
      </c>
    </row>
    <row r="311" spans="1:2" s="82" customFormat="1" x14ac:dyDescent="0.2">
      <c r="A311" s="89">
        <v>299</v>
      </c>
      <c r="B311" s="90">
        <f ca="1">'Energía Transada'!D308</f>
        <v>332.35500405239998</v>
      </c>
    </row>
    <row r="312" spans="1:2" s="82" customFormat="1" x14ac:dyDescent="0.2">
      <c r="A312" s="89">
        <v>300</v>
      </c>
      <c r="B312" s="90">
        <f ca="1">'Energía Transada'!D309</f>
        <v>268.63051142538001</v>
      </c>
    </row>
    <row r="313" spans="1:2" s="82" customFormat="1" x14ac:dyDescent="0.2">
      <c r="A313" s="89">
        <v>301</v>
      </c>
      <c r="B313" s="90">
        <f ca="1">'Energía Transada'!D310</f>
        <v>423.97864428730998</v>
      </c>
    </row>
    <row r="314" spans="1:2" s="82" customFormat="1" x14ac:dyDescent="0.2">
      <c r="A314" s="89">
        <v>302</v>
      </c>
      <c r="B314" s="90">
        <f ca="1">'Energía Transada'!D311</f>
        <v>503.95601894557996</v>
      </c>
    </row>
    <row r="315" spans="1:2" s="82" customFormat="1" x14ac:dyDescent="0.2">
      <c r="A315" s="89">
        <v>303</v>
      </c>
      <c r="B315" s="90">
        <f ca="1">'Energía Transada'!D312</f>
        <v>790.77577802828</v>
      </c>
    </row>
    <row r="316" spans="1:2" s="82" customFormat="1" x14ac:dyDescent="0.2">
      <c r="A316" s="89">
        <v>304</v>
      </c>
      <c r="B316" s="90">
        <f ca="1">'Energía Transada'!D313</f>
        <v>938.54174355548992</v>
      </c>
    </row>
    <row r="317" spans="1:2" s="82" customFormat="1" x14ac:dyDescent="0.2">
      <c r="A317" s="89">
        <v>305</v>
      </c>
      <c r="B317" s="90">
        <f ca="1">'Energía Transada'!D314</f>
        <v>988.64948828231991</v>
      </c>
    </row>
    <row r="318" spans="1:2" s="82" customFormat="1" x14ac:dyDescent="0.2">
      <c r="A318" s="89">
        <v>306</v>
      </c>
      <c r="B318" s="90">
        <f ca="1">'Energía Transada'!D315</f>
        <v>755.40049130846</v>
      </c>
    </row>
    <row r="319" spans="1:2" s="82" customFormat="1" x14ac:dyDescent="0.2">
      <c r="A319" s="89">
        <v>307</v>
      </c>
      <c r="B319" s="90">
        <f ca="1">'Energía Transada'!D316</f>
        <v>303.12742897878996</v>
      </c>
    </row>
    <row r="320" spans="1:2" s="82" customFormat="1" x14ac:dyDescent="0.2">
      <c r="A320" s="89">
        <v>308</v>
      </c>
      <c r="B320" s="90">
        <f ca="1">'Energía Transada'!D317</f>
        <v>481.57038593749996</v>
      </c>
    </row>
    <row r="321" spans="1:2" s="82" customFormat="1" x14ac:dyDescent="0.2">
      <c r="A321" s="89">
        <v>309</v>
      </c>
      <c r="B321" s="90">
        <f ca="1">'Energía Transada'!D318</f>
        <v>755.16760956950998</v>
      </c>
    </row>
    <row r="322" spans="1:2" s="82" customFormat="1" x14ac:dyDescent="0.2">
      <c r="A322" s="89">
        <v>310</v>
      </c>
      <c r="B322" s="90">
        <f ca="1">'Energía Transada'!D319</f>
        <v>931.13454316539992</v>
      </c>
    </row>
    <row r="323" spans="1:2" s="82" customFormat="1" x14ac:dyDescent="0.2">
      <c r="A323" s="89">
        <v>311</v>
      </c>
      <c r="B323" s="90">
        <f ca="1">'Energía Transada'!D320</f>
        <v>861.96516640624998</v>
      </c>
    </row>
    <row r="324" spans="1:2" s="82" customFormat="1" x14ac:dyDescent="0.2">
      <c r="A324" s="89">
        <v>312</v>
      </c>
      <c r="B324" s="90">
        <f ca="1">'Energía Transada'!D321</f>
        <v>931.83401386798994</v>
      </c>
    </row>
    <row r="325" spans="1:2" s="82" customFormat="1" x14ac:dyDescent="0.2">
      <c r="A325" s="89">
        <v>313</v>
      </c>
      <c r="B325" s="90">
        <f ca="1">'Energía Transada'!D322</f>
        <v>1033.92950585991</v>
      </c>
    </row>
    <row r="326" spans="1:2" s="82" customFormat="1" x14ac:dyDescent="0.2">
      <c r="A326" s="89">
        <v>314</v>
      </c>
      <c r="B326" s="90">
        <f ca="1">'Energía Transada'!D323</f>
        <v>1244.9157212903999</v>
      </c>
    </row>
    <row r="327" spans="1:2" s="82" customFormat="1" x14ac:dyDescent="0.2">
      <c r="A327" s="89">
        <v>315</v>
      </c>
      <c r="B327" s="90">
        <f ca="1">'Energía Transada'!D324</f>
        <v>1227.8519171875</v>
      </c>
    </row>
    <row r="328" spans="1:2" s="82" customFormat="1" x14ac:dyDescent="0.2">
      <c r="A328" s="89">
        <v>316</v>
      </c>
      <c r="B328" s="90">
        <f ca="1">'Energía Transada'!D325</f>
        <v>1198.7092550797299</v>
      </c>
    </row>
    <row r="329" spans="1:2" s="82" customFormat="1" x14ac:dyDescent="0.2">
      <c r="A329" s="89">
        <v>317</v>
      </c>
      <c r="B329" s="90">
        <f ca="1">'Energía Transada'!D326</f>
        <v>1183.4132707036599</v>
      </c>
    </row>
    <row r="330" spans="1:2" s="82" customFormat="1" x14ac:dyDescent="0.2">
      <c r="A330" s="89">
        <v>318</v>
      </c>
      <c r="B330" s="90">
        <f ca="1">'Energía Transada'!D327</f>
        <v>1031.75807460991</v>
      </c>
    </row>
    <row r="331" spans="1:2" s="82" customFormat="1" x14ac:dyDescent="0.2">
      <c r="A331" s="89">
        <v>319</v>
      </c>
      <c r="B331" s="90">
        <f ca="1">'Energía Transada'!D328</f>
        <v>1244.88842793156</v>
      </c>
    </row>
    <row r="332" spans="1:2" s="82" customFormat="1" x14ac:dyDescent="0.2">
      <c r="A332" s="89">
        <v>320</v>
      </c>
      <c r="B332" s="90">
        <f ca="1">'Energía Transada'!D329</f>
        <v>1296.0225158205799</v>
      </c>
    </row>
    <row r="333" spans="1:2" s="82" customFormat="1" x14ac:dyDescent="0.2">
      <c r="A333" s="89">
        <v>321</v>
      </c>
      <c r="B333" s="90">
        <f ca="1">'Energía Transada'!D330</f>
        <v>1168.28844453125</v>
      </c>
    </row>
    <row r="334" spans="1:2" s="82" customFormat="1" x14ac:dyDescent="0.2">
      <c r="A334" s="89">
        <v>322</v>
      </c>
      <c r="B334" s="90">
        <f ca="1">'Energía Transada'!D331</f>
        <v>1160.62925078232</v>
      </c>
    </row>
    <row r="335" spans="1:2" s="82" customFormat="1" x14ac:dyDescent="0.2">
      <c r="A335" s="89">
        <v>323</v>
      </c>
      <c r="B335" s="90">
        <f ca="1">'Energía Transada'!D332</f>
        <v>1110.6553187499999</v>
      </c>
    </row>
    <row r="336" spans="1:2" s="82" customFormat="1" x14ac:dyDescent="0.2">
      <c r="A336" s="89">
        <v>324</v>
      </c>
      <c r="B336" s="90">
        <f ca="1">'Energía Transada'!D333</f>
        <v>1110.5362603518299</v>
      </c>
    </row>
    <row r="337" spans="1:2" s="82" customFormat="1" x14ac:dyDescent="0.2">
      <c r="A337" s="89">
        <v>325</v>
      </c>
      <c r="B337" s="90">
        <f ca="1">'Energía Transada'!D334</f>
        <v>1187.1009044929899</v>
      </c>
    </row>
    <row r="338" spans="1:2" s="82" customFormat="1" x14ac:dyDescent="0.2">
      <c r="A338" s="89">
        <v>326</v>
      </c>
      <c r="B338" s="90">
        <f ca="1">'Energía Transada'!D335</f>
        <v>1128.68419179848</v>
      </c>
    </row>
    <row r="339" spans="1:2" s="82" customFormat="1" x14ac:dyDescent="0.2">
      <c r="A339" s="89">
        <v>327</v>
      </c>
      <c r="B339" s="90">
        <f ca="1">'Energía Transada'!D336</f>
        <v>1174.17881543156</v>
      </c>
    </row>
    <row r="340" spans="1:2" s="82" customFormat="1" x14ac:dyDescent="0.2">
      <c r="A340" s="89">
        <v>328</v>
      </c>
      <c r="B340" s="90">
        <f ca="1">'Energía Transada'!D337</f>
        <v>1064.47604140625</v>
      </c>
    </row>
    <row r="341" spans="1:2" s="82" customFormat="1" x14ac:dyDescent="0.2">
      <c r="A341" s="89">
        <v>329</v>
      </c>
      <c r="B341" s="90">
        <f ca="1">'Energía Transada'!D338</f>
        <v>1067.1286173841499</v>
      </c>
    </row>
    <row r="342" spans="1:2" s="82" customFormat="1" x14ac:dyDescent="0.2">
      <c r="A342" s="89">
        <v>330</v>
      </c>
      <c r="B342" s="90">
        <f ca="1">'Energía Transada'!D339</f>
        <v>1046.3870226573199</v>
      </c>
    </row>
    <row r="343" spans="1:2" s="82" customFormat="1" x14ac:dyDescent="0.2">
      <c r="A343" s="89">
        <v>331</v>
      </c>
      <c r="B343" s="90">
        <f ca="1">'Energía Transada'!D340</f>
        <v>1056.87914589817</v>
      </c>
    </row>
    <row r="344" spans="1:2" s="82" customFormat="1" x14ac:dyDescent="0.2">
      <c r="A344" s="89">
        <v>332</v>
      </c>
      <c r="B344" s="90">
        <f ca="1">'Energía Transada'!D341</f>
        <v>1060.4781494143299</v>
      </c>
    </row>
    <row r="345" spans="1:2" s="82" customFormat="1" x14ac:dyDescent="0.2">
      <c r="A345" s="89">
        <v>333</v>
      </c>
      <c r="B345" s="90">
        <f ca="1">'Energía Transada'!D342</f>
        <v>1002.61927871174</v>
      </c>
    </row>
    <row r="346" spans="1:2" s="82" customFormat="1" x14ac:dyDescent="0.2">
      <c r="A346" s="89">
        <v>334</v>
      </c>
      <c r="B346" s="90">
        <f ca="1">'Energía Transada'!D343</f>
        <v>884.05019628825994</v>
      </c>
    </row>
    <row r="347" spans="1:2" s="82" customFormat="1" x14ac:dyDescent="0.2">
      <c r="A347" s="89">
        <v>335</v>
      </c>
      <c r="B347" s="90">
        <f ca="1">'Energía Transada'!D344</f>
        <v>896.75698964923993</v>
      </c>
    </row>
    <row r="348" spans="1:2" s="82" customFormat="1" x14ac:dyDescent="0.2">
      <c r="A348" s="89">
        <v>336</v>
      </c>
      <c r="B348" s="90">
        <f ca="1">'Energía Transada'!D345</f>
        <v>1113.0356716794199</v>
      </c>
    </row>
    <row r="349" spans="1:2" s="82" customFormat="1" x14ac:dyDescent="0.2">
      <c r="A349" s="89">
        <v>337</v>
      </c>
      <c r="B349" s="90">
        <f ca="1">'Energía Transada'!D346</f>
        <v>1312.16584824192</v>
      </c>
    </row>
    <row r="350" spans="1:2" s="82" customFormat="1" x14ac:dyDescent="0.2">
      <c r="A350" s="89">
        <v>338</v>
      </c>
      <c r="B350" s="90">
        <f ca="1">'Energía Transada'!D347</f>
        <v>1296.1074470705798</v>
      </c>
    </row>
    <row r="351" spans="1:2" s="82" customFormat="1" x14ac:dyDescent="0.2">
      <c r="A351" s="89">
        <v>339</v>
      </c>
      <c r="B351" s="90">
        <f ca="1">'Energía Transada'!D348</f>
        <v>1352.1014874989298</v>
      </c>
    </row>
    <row r="352" spans="1:2" s="82" customFormat="1" x14ac:dyDescent="0.2">
      <c r="A352" s="89">
        <v>340</v>
      </c>
      <c r="B352" s="90">
        <f ca="1">'Energía Transada'!D349</f>
        <v>1360.7916638679899</v>
      </c>
    </row>
    <row r="353" spans="1:2" s="82" customFormat="1" x14ac:dyDescent="0.2">
      <c r="A353" s="89">
        <v>341</v>
      </c>
      <c r="B353" s="90">
        <f ca="1">'Energía Transada'!D350</f>
        <v>1338.9540714838399</v>
      </c>
    </row>
    <row r="354" spans="1:2" s="82" customFormat="1" x14ac:dyDescent="0.2">
      <c r="A354" s="89">
        <v>342</v>
      </c>
      <c r="B354" s="90">
        <f ca="1">'Energía Transada'!D351</f>
        <v>1328.95051191433</v>
      </c>
    </row>
    <row r="355" spans="1:2" s="82" customFormat="1" x14ac:dyDescent="0.2">
      <c r="A355" s="89">
        <v>343</v>
      </c>
      <c r="B355" s="90">
        <f ca="1">'Energía Transada'!D352</f>
        <v>1316.56164648598</v>
      </c>
    </row>
    <row r="356" spans="1:2" s="82" customFormat="1" x14ac:dyDescent="0.2">
      <c r="A356" s="89">
        <v>344</v>
      </c>
      <c r="B356" s="90">
        <f ca="1">'Energía Transada'!D353</f>
        <v>1294.3741306653999</v>
      </c>
    </row>
    <row r="357" spans="1:2" s="82" customFormat="1" x14ac:dyDescent="0.2">
      <c r="A357" s="89">
        <v>345</v>
      </c>
      <c r="B357" s="90">
        <f ca="1">'Energía Transada'!D354</f>
        <v>1353.5367712893299</v>
      </c>
    </row>
    <row r="358" spans="1:2" s="82" customFormat="1" x14ac:dyDescent="0.2">
      <c r="A358" s="89">
        <v>346</v>
      </c>
      <c r="B358" s="90">
        <f ca="1">'Energía Transada'!D355</f>
        <v>1358.00425117134</v>
      </c>
    </row>
    <row r="359" spans="1:2" s="82" customFormat="1" x14ac:dyDescent="0.2">
      <c r="A359" s="89">
        <v>347</v>
      </c>
      <c r="B359" s="90">
        <f ca="1">'Energía Transada'!D356</f>
        <v>1346.2535822278999</v>
      </c>
    </row>
    <row r="360" spans="1:2" s="82" customFormat="1" x14ac:dyDescent="0.2">
      <c r="A360" s="89">
        <v>348</v>
      </c>
      <c r="B360" s="90">
        <f ca="1">'Energía Transada'!D357</f>
        <v>1343.6152171885699</v>
      </c>
    </row>
    <row r="361" spans="1:2" s="82" customFormat="1" x14ac:dyDescent="0.2">
      <c r="A361" s="89">
        <v>349</v>
      </c>
      <c r="B361" s="90">
        <f ca="1">'Energía Transada'!D358</f>
        <v>1328.43193808567</v>
      </c>
    </row>
    <row r="362" spans="1:2" s="82" customFormat="1" x14ac:dyDescent="0.2">
      <c r="A362" s="89">
        <v>350</v>
      </c>
      <c r="B362" s="90">
        <f ca="1">'Energía Transada'!D359</f>
        <v>1291.9825970705799</v>
      </c>
    </row>
    <row r="363" spans="1:2" s="82" customFormat="1" x14ac:dyDescent="0.2">
      <c r="A363" s="89">
        <v>351</v>
      </c>
      <c r="B363" s="90">
        <f ca="1">'Energía Transada'!D360</f>
        <v>1056.3612826169199</v>
      </c>
    </row>
    <row r="364" spans="1:2" s="82" customFormat="1" x14ac:dyDescent="0.2">
      <c r="A364" s="89">
        <v>352</v>
      </c>
      <c r="B364" s="90">
        <f ca="1">'Energía Transada'!D361</f>
        <v>555.94970136798997</v>
      </c>
    </row>
    <row r="365" spans="1:2" s="82" customFormat="1" x14ac:dyDescent="0.2">
      <c r="A365" s="89">
        <v>353</v>
      </c>
      <c r="B365" s="90">
        <f ca="1">'Energía Transada'!D362</f>
        <v>371.18118183566997</v>
      </c>
    </row>
    <row r="366" spans="1:2" s="82" customFormat="1" x14ac:dyDescent="0.2">
      <c r="A366" s="89">
        <v>354</v>
      </c>
      <c r="B366" s="90">
        <f ca="1">'Energía Transada'!D363</f>
        <v>120.49141474595999</v>
      </c>
    </row>
    <row r="367" spans="1:2" s="82" customFormat="1" x14ac:dyDescent="0.2">
      <c r="A367" s="89">
        <v>355</v>
      </c>
      <c r="B367" s="90">
        <f ca="1">'Energía Transada'!D364</f>
        <v>26.386889465199999</v>
      </c>
    </row>
    <row r="368" spans="1:2" s="82" customFormat="1" x14ac:dyDescent="0.2">
      <c r="A368" s="89">
        <v>356</v>
      </c>
      <c r="B368" s="90">
        <f ca="1">'Energía Transada'!D365</f>
        <v>388.33662463765</v>
      </c>
    </row>
    <row r="369" spans="1:2" s="82" customFormat="1" x14ac:dyDescent="0.2">
      <c r="A369" s="89">
        <v>357</v>
      </c>
      <c r="B369" s="90">
        <f ca="1">'Energía Transada'!D366</f>
        <v>792.02373867240999</v>
      </c>
    </row>
    <row r="370" spans="1:2" s="82" customFormat="1" x14ac:dyDescent="0.2">
      <c r="A370" s="89">
        <v>358</v>
      </c>
      <c r="B370" s="90">
        <f ca="1">'Energía Transada'!D367</f>
        <v>584.46910937606992</v>
      </c>
    </row>
    <row r="371" spans="1:2" s="82" customFormat="1" x14ac:dyDescent="0.2">
      <c r="A371" s="89">
        <v>359</v>
      </c>
      <c r="B371" s="90">
        <f ca="1">'Energía Transada'!D368</f>
        <v>365.61669594759996</v>
      </c>
    </row>
    <row r="372" spans="1:2" s="82" customFormat="1" x14ac:dyDescent="0.2">
      <c r="A372" s="89">
        <v>360</v>
      </c>
      <c r="B372" s="90">
        <f ca="1">'Energía Transada'!D369</f>
        <v>375.03987978529</v>
      </c>
    </row>
    <row r="373" spans="1:2" s="82" customFormat="1" x14ac:dyDescent="0.2">
      <c r="A373" s="89">
        <v>361</v>
      </c>
      <c r="B373" s="90">
        <f ca="1">'Energía Transada'!D370</f>
        <v>236.76697463516001</v>
      </c>
    </row>
    <row r="374" spans="1:2" s="82" customFormat="1" x14ac:dyDescent="0.2">
      <c r="A374" s="89">
        <v>362</v>
      </c>
      <c r="B374" s="90">
        <f ca="1">'Energía Transada'!D371</f>
        <v>148.85336347683</v>
      </c>
    </row>
    <row r="375" spans="1:2" s="82" customFormat="1" x14ac:dyDescent="0.2">
      <c r="A375" s="89">
        <v>363</v>
      </c>
      <c r="B375" s="90">
        <f ca="1">'Energía Transada'!D372</f>
        <v>64.515746002539998</v>
      </c>
    </row>
    <row r="376" spans="1:2" s="82" customFormat="1" x14ac:dyDescent="0.2">
      <c r="A376" s="89">
        <v>364</v>
      </c>
      <c r="B376" s="90">
        <f ca="1">'Energía Transada'!D373</f>
        <v>18.21479697501</v>
      </c>
    </row>
    <row r="377" spans="1:2" s="82" customFormat="1" x14ac:dyDescent="0.2">
      <c r="A377" s="89">
        <v>365</v>
      </c>
      <c r="B377" s="90">
        <f ca="1">'Energía Transada'!D374</f>
        <v>33.273956665340002</v>
      </c>
    </row>
    <row r="378" spans="1:2" s="82" customFormat="1" x14ac:dyDescent="0.2">
      <c r="A378" s="89">
        <v>366</v>
      </c>
      <c r="B378" s="90">
        <f ca="1">'Energía Transada'!D375</f>
        <v>49.093012604369996</v>
      </c>
    </row>
    <row r="379" spans="1:2" s="82" customFormat="1" x14ac:dyDescent="0.2">
      <c r="A379" s="89">
        <v>367</v>
      </c>
      <c r="B379" s="90">
        <f ca="1">'Energía Transada'!D376</f>
        <v>66.029057374049998</v>
      </c>
    </row>
    <row r="380" spans="1:2" s="82" customFormat="1" x14ac:dyDescent="0.2">
      <c r="A380" s="89">
        <v>368</v>
      </c>
      <c r="B380" s="90">
        <f ca="1">'Energía Transada'!D377</f>
        <v>107.3593042238</v>
      </c>
    </row>
    <row r="381" spans="1:2" s="82" customFormat="1" x14ac:dyDescent="0.2">
      <c r="A381" s="89">
        <v>369</v>
      </c>
      <c r="B381" s="90">
        <f ca="1">'Energía Transada'!D378</f>
        <v>159.87445490832999</v>
      </c>
    </row>
    <row r="382" spans="1:2" s="82" customFormat="1" x14ac:dyDescent="0.2">
      <c r="A382" s="89">
        <v>370</v>
      </c>
      <c r="B382" s="90">
        <f ca="1">'Energía Transada'!D379</f>
        <v>130.5872565928</v>
      </c>
    </row>
    <row r="383" spans="1:2" s="82" customFormat="1" x14ac:dyDescent="0.2">
      <c r="A383" s="89">
        <v>371</v>
      </c>
      <c r="B383" s="90">
        <f ca="1">'Energía Transada'!D380</f>
        <v>83.93029451916</v>
      </c>
    </row>
    <row r="384" spans="1:2" s="82" customFormat="1" x14ac:dyDescent="0.2">
      <c r="A384" s="89">
        <v>372</v>
      </c>
      <c r="B384" s="90">
        <f ca="1">'Energía Transada'!D381</f>
        <v>50.941545361930004</v>
      </c>
    </row>
    <row r="385" spans="1:2" s="82" customFormat="1" x14ac:dyDescent="0.2">
      <c r="A385" s="89">
        <v>373</v>
      </c>
      <c r="B385" s="90">
        <f ca="1">'Energía Transada'!D382</f>
        <v>0.26972178972999999</v>
      </c>
    </row>
    <row r="386" spans="1:2" s="82" customFormat="1" x14ac:dyDescent="0.2">
      <c r="A386" s="89">
        <v>374</v>
      </c>
      <c r="B386" s="90">
        <f ca="1">'Energía Transada'!D383</f>
        <v>2.8738925629999999E-2</v>
      </c>
    </row>
    <row r="387" spans="1:2" s="82" customFormat="1" x14ac:dyDescent="0.2">
      <c r="A387" s="89">
        <v>375</v>
      </c>
      <c r="B387" s="90">
        <f ca="1">'Energía Transada'!D384</f>
        <v>17.722274080039998</v>
      </c>
    </row>
    <row r="388" spans="1:2" s="82" customFormat="1" x14ac:dyDescent="0.2">
      <c r="A388" s="89">
        <v>376</v>
      </c>
      <c r="B388" s="90">
        <f ca="1">'Energía Transada'!D385</f>
        <v>77.768872192549992</v>
      </c>
    </row>
    <row r="389" spans="1:2" s="82" customFormat="1" x14ac:dyDescent="0.2">
      <c r="A389" s="89">
        <v>377</v>
      </c>
      <c r="B389" s="90">
        <f ca="1">'Energía Transada'!D386</f>
        <v>186.35162841836998</v>
      </c>
    </row>
    <row r="390" spans="1:2" s="82" customFormat="1" x14ac:dyDescent="0.2">
      <c r="A390" s="89">
        <v>378</v>
      </c>
      <c r="B390" s="90">
        <f ca="1">'Energía Transada'!D387</f>
        <v>204.12543864822999</v>
      </c>
    </row>
    <row r="391" spans="1:2" s="82" customFormat="1" x14ac:dyDescent="0.2">
      <c r="A391" s="89">
        <v>379</v>
      </c>
      <c r="B391" s="90">
        <f ca="1">'Energía Transada'!D388</f>
        <v>188.79006071666998</v>
      </c>
    </row>
    <row r="392" spans="1:2" s="82" customFormat="1" x14ac:dyDescent="0.2">
      <c r="A392" s="89">
        <v>380</v>
      </c>
      <c r="B392" s="90">
        <f ca="1">'Energía Transada'!D389</f>
        <v>94.882984057449988</v>
      </c>
    </row>
    <row r="393" spans="1:2" s="82" customFormat="1" x14ac:dyDescent="0.2">
      <c r="A393" s="89">
        <v>381</v>
      </c>
      <c r="B393" s="90">
        <f ca="1">'Energía Transada'!D390</f>
        <v>116.62873825707</v>
      </c>
    </row>
    <row r="394" spans="1:2" s="82" customFormat="1" x14ac:dyDescent="0.2">
      <c r="A394" s="89">
        <v>382</v>
      </c>
      <c r="B394" s="90">
        <f ca="1">'Energía Transada'!D391</f>
        <v>222.26365231849999</v>
      </c>
    </row>
    <row r="395" spans="1:2" s="82" customFormat="1" x14ac:dyDescent="0.2">
      <c r="A395" s="89">
        <v>383</v>
      </c>
      <c r="B395" s="90">
        <f ca="1">'Energía Transada'!D392</f>
        <v>480.05641953124996</v>
      </c>
    </row>
    <row r="396" spans="1:2" s="82" customFormat="1" x14ac:dyDescent="0.2">
      <c r="A396" s="89">
        <v>384</v>
      </c>
      <c r="B396" s="90">
        <f ca="1">'Energía Transada'!D393</f>
        <v>524.93418398383994</v>
      </c>
    </row>
    <row r="397" spans="1:2" s="82" customFormat="1" x14ac:dyDescent="0.2">
      <c r="A397" s="89">
        <v>385</v>
      </c>
      <c r="B397" s="90">
        <f ca="1">'Energía Transada'!D394</f>
        <v>759.60538232462</v>
      </c>
    </row>
    <row r="398" spans="1:2" s="82" customFormat="1" x14ac:dyDescent="0.2">
      <c r="A398" s="89">
        <v>386</v>
      </c>
      <c r="B398" s="90">
        <f ca="1">'Energía Transada'!D395</f>
        <v>727.81356113414995</v>
      </c>
    </row>
    <row r="399" spans="1:2" s="82" customFormat="1" x14ac:dyDescent="0.2">
      <c r="A399" s="89">
        <v>387</v>
      </c>
      <c r="B399" s="90">
        <f ca="1">'Energía Transada'!D396</f>
        <v>808.53116367241</v>
      </c>
    </row>
    <row r="400" spans="1:2" s="82" customFormat="1" x14ac:dyDescent="0.2">
      <c r="A400" s="89">
        <v>388</v>
      </c>
      <c r="B400" s="90">
        <f ca="1">'Energía Transada'!D397</f>
        <v>958.97748964816992</v>
      </c>
    </row>
    <row r="401" spans="1:2" s="82" customFormat="1" x14ac:dyDescent="0.2">
      <c r="A401" s="89">
        <v>389</v>
      </c>
      <c r="B401" s="90">
        <f ca="1">'Energía Transada'!D398</f>
        <v>828.96078652316999</v>
      </c>
    </row>
    <row r="402" spans="1:2" s="82" customFormat="1" x14ac:dyDescent="0.2">
      <c r="A402" s="89">
        <v>390</v>
      </c>
      <c r="B402" s="90">
        <f ca="1">'Energía Transada'!D399</f>
        <v>802.75289199298993</v>
      </c>
    </row>
    <row r="403" spans="1:2" s="82" customFormat="1" x14ac:dyDescent="0.2">
      <c r="A403" s="89">
        <v>391</v>
      </c>
      <c r="B403" s="90">
        <f ca="1">'Energía Transada'!D400</f>
        <v>826.32561894664991</v>
      </c>
    </row>
    <row r="404" spans="1:2" s="82" customFormat="1" x14ac:dyDescent="0.2">
      <c r="A404" s="89">
        <v>392</v>
      </c>
      <c r="B404" s="90">
        <f ca="1">'Energía Transada'!D401</f>
        <v>841.41790625107001</v>
      </c>
    </row>
    <row r="405" spans="1:2" s="82" customFormat="1" x14ac:dyDescent="0.2">
      <c r="A405" s="89">
        <v>393</v>
      </c>
      <c r="B405" s="90">
        <f ca="1">'Energía Transada'!D402</f>
        <v>935.15669824191991</v>
      </c>
    </row>
    <row r="406" spans="1:2" s="82" customFormat="1" x14ac:dyDescent="0.2">
      <c r="A406" s="89">
        <v>394</v>
      </c>
      <c r="B406" s="90">
        <f ca="1">'Energía Transada'!D403</f>
        <v>840.89243593856997</v>
      </c>
    </row>
    <row r="407" spans="1:2" s="82" customFormat="1" x14ac:dyDescent="0.2">
      <c r="A407" s="89">
        <v>395</v>
      </c>
      <c r="B407" s="90">
        <f ca="1">'Energía Transada'!D404</f>
        <v>432.04979848585998</v>
      </c>
    </row>
    <row r="408" spans="1:2" s="82" customFormat="1" x14ac:dyDescent="0.2">
      <c r="A408" s="89">
        <v>396</v>
      </c>
      <c r="B408" s="90">
        <f ca="1">'Energía Transada'!D405</f>
        <v>510.14957392644999</v>
      </c>
    </row>
    <row r="409" spans="1:2" s="82" customFormat="1" x14ac:dyDescent="0.2">
      <c r="A409" s="89">
        <v>397</v>
      </c>
      <c r="B409" s="90">
        <f ca="1">'Energía Transada'!D406</f>
        <v>597.79510253932995</v>
      </c>
    </row>
    <row r="410" spans="1:2" s="82" customFormat="1" x14ac:dyDescent="0.2">
      <c r="A410" s="89">
        <v>398</v>
      </c>
      <c r="B410" s="90">
        <f ca="1">'Energía Transada'!D407</f>
        <v>557.42779560586996</v>
      </c>
    </row>
    <row r="411" spans="1:2" s="82" customFormat="1" x14ac:dyDescent="0.2">
      <c r="A411" s="89">
        <v>399</v>
      </c>
      <c r="B411" s="90">
        <f ca="1">'Energía Transada'!D408</f>
        <v>481.95547099595996</v>
      </c>
    </row>
    <row r="412" spans="1:2" s="82" customFormat="1" x14ac:dyDescent="0.2">
      <c r="A412" s="89">
        <v>400</v>
      </c>
      <c r="B412" s="90">
        <f ca="1">'Energía Transada'!D409</f>
        <v>421.52109775404</v>
      </c>
    </row>
    <row r="413" spans="1:2" s="82" customFormat="1" x14ac:dyDescent="0.2">
      <c r="A413" s="89">
        <v>401</v>
      </c>
      <c r="B413" s="90">
        <f ca="1">'Energía Transada'!D410</f>
        <v>420.85710214924001</v>
      </c>
    </row>
    <row r="414" spans="1:2" s="82" customFormat="1" x14ac:dyDescent="0.2">
      <c r="A414" s="89">
        <v>402</v>
      </c>
      <c r="B414" s="90">
        <f ca="1">'Energía Transada'!D411</f>
        <v>328.64756377020001</v>
      </c>
    </row>
    <row r="415" spans="1:2" s="82" customFormat="1" x14ac:dyDescent="0.2">
      <c r="A415" s="89">
        <v>403</v>
      </c>
      <c r="B415" s="90">
        <f ca="1">'Energía Transada'!D412</f>
        <v>205.59674611793</v>
      </c>
    </row>
    <row r="416" spans="1:2" s="82" customFormat="1" x14ac:dyDescent="0.2">
      <c r="A416" s="89">
        <v>404</v>
      </c>
      <c r="B416" s="90">
        <f ca="1">'Energía Transada'!D413</f>
        <v>137.74826294059</v>
      </c>
    </row>
    <row r="417" spans="1:2" s="82" customFormat="1" x14ac:dyDescent="0.2">
      <c r="A417" s="89">
        <v>405</v>
      </c>
      <c r="B417" s="90">
        <f ca="1">'Energía Transada'!D414</f>
        <v>129.85697375505001</v>
      </c>
    </row>
    <row r="418" spans="1:2" s="82" customFormat="1" x14ac:dyDescent="0.2">
      <c r="A418" s="89">
        <v>406</v>
      </c>
      <c r="B418" s="90">
        <f ca="1">'Energía Transada'!D415</f>
        <v>53.583935307909996</v>
      </c>
    </row>
    <row r="419" spans="1:2" s="82" customFormat="1" x14ac:dyDescent="0.2">
      <c r="A419" s="89">
        <v>407</v>
      </c>
      <c r="B419" s="90">
        <f ca="1">'Energía Transada'!D416</f>
        <v>110.40291347682999</v>
      </c>
    </row>
    <row r="420" spans="1:2" s="82" customFormat="1" x14ac:dyDescent="0.2">
      <c r="A420" s="89">
        <v>408</v>
      </c>
      <c r="B420" s="90">
        <f ca="1">'Energía Transada'!D417</f>
        <v>64.666310754009999</v>
      </c>
    </row>
    <row r="421" spans="1:2" s="82" customFormat="1" x14ac:dyDescent="0.2">
      <c r="A421" s="89">
        <v>409</v>
      </c>
      <c r="B421" s="90">
        <f ca="1">'Energía Transada'!D418</f>
        <v>80.910354051330003</v>
      </c>
    </row>
    <row r="422" spans="1:2" s="82" customFormat="1" x14ac:dyDescent="0.2">
      <c r="A422" s="89">
        <v>410</v>
      </c>
      <c r="B422" s="90">
        <f ca="1">'Energía Transada'!D419</f>
        <v>7.3473896552800007</v>
      </c>
    </row>
    <row r="423" spans="1:2" s="82" customFormat="1" x14ac:dyDescent="0.2">
      <c r="A423" s="89">
        <v>411</v>
      </c>
      <c r="B423" s="90">
        <f ca="1">'Energía Transada'!D420</f>
        <v>0</v>
      </c>
    </row>
    <row r="424" spans="1:2" s="82" customFormat="1" x14ac:dyDescent="0.2">
      <c r="A424" s="89">
        <v>412</v>
      </c>
      <c r="B424" s="90">
        <f ca="1">'Energía Transada'!D421</f>
        <v>0</v>
      </c>
    </row>
    <row r="425" spans="1:2" s="82" customFormat="1" x14ac:dyDescent="0.2">
      <c r="A425" s="89">
        <v>413</v>
      </c>
      <c r="B425" s="90">
        <f ca="1">'Energía Transada'!D422</f>
        <v>0</v>
      </c>
    </row>
    <row r="426" spans="1:2" s="82" customFormat="1" x14ac:dyDescent="0.2">
      <c r="A426" s="89">
        <v>414</v>
      </c>
      <c r="B426" s="90">
        <f ca="1">'Energía Transada'!D423</f>
        <v>15.88501026502</v>
      </c>
    </row>
    <row r="427" spans="1:2" s="82" customFormat="1" x14ac:dyDescent="0.2">
      <c r="A427" s="89">
        <v>415</v>
      </c>
      <c r="B427" s="90">
        <f ca="1">'Energía Transada'!D424</f>
        <v>62.726096550870004</v>
      </c>
    </row>
    <row r="428" spans="1:2" s="82" customFormat="1" x14ac:dyDescent="0.2">
      <c r="A428" s="89">
        <v>416</v>
      </c>
      <c r="B428" s="90">
        <f ca="1">'Energía Transada'!D425</f>
        <v>181.45613025006</v>
      </c>
    </row>
    <row r="429" spans="1:2" s="82" customFormat="1" x14ac:dyDescent="0.2">
      <c r="A429" s="89">
        <v>417</v>
      </c>
      <c r="B429" s="90">
        <f ca="1">'Energía Transada'!D426</f>
        <v>240.65797634380999</v>
      </c>
    </row>
    <row r="430" spans="1:2" s="82" customFormat="1" x14ac:dyDescent="0.2">
      <c r="A430" s="89">
        <v>418</v>
      </c>
      <c r="B430" s="90">
        <f ca="1">'Energía Transada'!D427</f>
        <v>306.92336630846</v>
      </c>
    </row>
    <row r="431" spans="1:2" s="82" customFormat="1" x14ac:dyDescent="0.2">
      <c r="A431" s="89">
        <v>419</v>
      </c>
      <c r="B431" s="90">
        <f ca="1">'Energía Transada'!D428</f>
        <v>237.27025341729998</v>
      </c>
    </row>
    <row r="432" spans="1:2" s="82" customFormat="1" x14ac:dyDescent="0.2">
      <c r="A432" s="89">
        <v>420</v>
      </c>
      <c r="B432" s="90">
        <f ca="1">'Energía Transada'!D429</f>
        <v>195.90382353635999</v>
      </c>
    </row>
    <row r="433" spans="1:2" s="82" customFormat="1" x14ac:dyDescent="0.2">
      <c r="A433" s="89">
        <v>421</v>
      </c>
      <c r="B433" s="90">
        <f ca="1">'Energía Transada'!D430</f>
        <v>228.99726733471999</v>
      </c>
    </row>
    <row r="434" spans="1:2" s="82" customFormat="1" x14ac:dyDescent="0.2">
      <c r="A434" s="89">
        <v>422</v>
      </c>
      <c r="B434" s="90">
        <f ca="1">'Energía Transada'!D431</f>
        <v>219.58549404337001</v>
      </c>
    </row>
    <row r="435" spans="1:2" s="82" customFormat="1" x14ac:dyDescent="0.2">
      <c r="A435" s="89">
        <v>423</v>
      </c>
      <c r="B435" s="90">
        <f ca="1">'Energía Transada'!D432</f>
        <v>249.23783769558</v>
      </c>
    </row>
    <row r="436" spans="1:2" s="82" customFormat="1" x14ac:dyDescent="0.2">
      <c r="A436" s="89">
        <v>424</v>
      </c>
      <c r="B436" s="90">
        <f ca="1">'Energía Transada'!D433</f>
        <v>249.40838461893998</v>
      </c>
    </row>
    <row r="437" spans="1:2" s="82" customFormat="1" x14ac:dyDescent="0.2">
      <c r="A437" s="89">
        <v>425</v>
      </c>
      <c r="B437" s="90">
        <f ca="1">'Energía Transada'!D434</f>
        <v>249.36091381748997</v>
      </c>
    </row>
    <row r="438" spans="1:2" s="82" customFormat="1" x14ac:dyDescent="0.2">
      <c r="A438" s="89">
        <v>426</v>
      </c>
      <c r="B438" s="90">
        <f ca="1">'Energía Transada'!D435</f>
        <v>231.19567324191999</v>
      </c>
    </row>
    <row r="439" spans="1:2" s="82" customFormat="1" x14ac:dyDescent="0.2">
      <c r="A439" s="89">
        <v>427</v>
      </c>
      <c r="B439" s="90">
        <f ca="1">'Energía Transada'!D436</f>
        <v>220.24224834078001</v>
      </c>
    </row>
    <row r="440" spans="1:2" s="82" customFormat="1" x14ac:dyDescent="0.2">
      <c r="A440" s="89">
        <v>428</v>
      </c>
      <c r="B440" s="90">
        <f ca="1">'Energía Transada'!D437</f>
        <v>214.33700297777997</v>
      </c>
    </row>
    <row r="441" spans="1:2" s="82" customFormat="1" x14ac:dyDescent="0.2">
      <c r="A441" s="89">
        <v>429</v>
      </c>
      <c r="B441" s="90">
        <f ca="1">'Energía Transada'!D438</f>
        <v>163.08757922379999</v>
      </c>
    </row>
    <row r="442" spans="1:2" s="82" customFormat="1" x14ac:dyDescent="0.2">
      <c r="A442" s="89">
        <v>430</v>
      </c>
      <c r="B442" s="90">
        <f ca="1">'Energía Transada'!D439</f>
        <v>110.69252924797999</v>
      </c>
    </row>
    <row r="443" spans="1:2" s="82" customFormat="1" x14ac:dyDescent="0.2">
      <c r="A443" s="89">
        <v>431</v>
      </c>
      <c r="B443" s="90">
        <f ca="1">'Energía Transada'!D440</f>
        <v>133.37031457563</v>
      </c>
    </row>
    <row r="444" spans="1:2" s="82" customFormat="1" x14ac:dyDescent="0.2">
      <c r="A444" s="89">
        <v>432</v>
      </c>
      <c r="B444" s="90">
        <f ca="1">'Energía Transada'!D441</f>
        <v>192.46792709981</v>
      </c>
    </row>
    <row r="445" spans="1:2" s="82" customFormat="1" x14ac:dyDescent="0.2">
      <c r="A445" s="89">
        <v>433</v>
      </c>
      <c r="B445" s="90">
        <f ca="1">'Energía Transada'!D442</f>
        <v>329.9432668952</v>
      </c>
    </row>
    <row r="446" spans="1:2" s="82" customFormat="1" x14ac:dyDescent="0.2">
      <c r="A446" s="89">
        <v>434</v>
      </c>
      <c r="B446" s="90">
        <f ca="1">'Energía Transada'!D443</f>
        <v>427.44267002019996</v>
      </c>
    </row>
    <row r="447" spans="1:2" s="82" customFormat="1" x14ac:dyDescent="0.2">
      <c r="A447" s="89">
        <v>435</v>
      </c>
      <c r="B447" s="90">
        <f ca="1">'Energía Transada'!D444</f>
        <v>553.57637031357001</v>
      </c>
    </row>
    <row r="448" spans="1:2" s="82" customFormat="1" x14ac:dyDescent="0.2">
      <c r="A448" s="89">
        <v>436</v>
      </c>
      <c r="B448" s="90">
        <f ca="1">'Energía Transada'!D445</f>
        <v>477.36092861287995</v>
      </c>
    </row>
    <row r="449" spans="1:2" s="82" customFormat="1" x14ac:dyDescent="0.2">
      <c r="A449" s="89">
        <v>437</v>
      </c>
      <c r="B449" s="90">
        <f ca="1">'Energía Transada'!D446</f>
        <v>321.19445473586001</v>
      </c>
    </row>
    <row r="450" spans="1:2" s="82" customFormat="1" x14ac:dyDescent="0.2">
      <c r="A450" s="89">
        <v>438</v>
      </c>
      <c r="B450" s="90">
        <f ca="1">'Energía Transada'!D447</f>
        <v>269.04589399500998</v>
      </c>
    </row>
    <row r="451" spans="1:2" s="82" customFormat="1" x14ac:dyDescent="0.2">
      <c r="A451" s="89">
        <v>439</v>
      </c>
      <c r="B451" s="90">
        <f ca="1">'Energía Transada'!D448</f>
        <v>242.30422724595999</v>
      </c>
    </row>
    <row r="452" spans="1:2" s="82" customFormat="1" x14ac:dyDescent="0.2">
      <c r="A452" s="89">
        <v>440</v>
      </c>
      <c r="B452" s="90">
        <f ca="1">'Energía Transada'!D449</f>
        <v>292.24545322386001</v>
      </c>
    </row>
    <row r="453" spans="1:2" s="82" customFormat="1" x14ac:dyDescent="0.2">
      <c r="A453" s="89">
        <v>441</v>
      </c>
      <c r="B453" s="90">
        <f ca="1">'Energía Transada'!D450</f>
        <v>264.43346777316998</v>
      </c>
    </row>
    <row r="454" spans="1:2" s="82" customFormat="1" x14ac:dyDescent="0.2">
      <c r="A454" s="89">
        <v>442</v>
      </c>
      <c r="B454" s="90">
        <f ca="1">'Energía Transada'!D451</f>
        <v>104.82204451916</v>
      </c>
    </row>
    <row r="455" spans="1:2" s="82" customFormat="1" x14ac:dyDescent="0.2">
      <c r="A455" s="89">
        <v>443</v>
      </c>
      <c r="B455" s="90">
        <f ca="1">'Energía Transada'!D452</f>
        <v>12.52084094035</v>
      </c>
    </row>
    <row r="456" spans="1:2" s="82" customFormat="1" x14ac:dyDescent="0.2">
      <c r="A456" s="89">
        <v>444</v>
      </c>
      <c r="B456" s="90">
        <f ca="1">'Energía Transada'!D453</f>
        <v>20.40114138425</v>
      </c>
    </row>
    <row r="457" spans="1:2" s="82" customFormat="1" x14ac:dyDescent="0.2">
      <c r="A457" s="89">
        <v>445</v>
      </c>
      <c r="B457" s="90">
        <f ca="1">'Energía Transada'!D454</f>
        <v>32.298531237909998</v>
      </c>
    </row>
    <row r="458" spans="1:2" s="82" customFormat="1" x14ac:dyDescent="0.2">
      <c r="A458" s="89">
        <v>446</v>
      </c>
      <c r="B458" s="90">
        <f ca="1">'Energía Transada'!D455</f>
        <v>21.372519125799997</v>
      </c>
    </row>
    <row r="459" spans="1:2" s="82" customFormat="1" x14ac:dyDescent="0.2">
      <c r="A459" s="89">
        <v>447</v>
      </c>
      <c r="B459" s="90">
        <f ca="1">'Energía Transada'!D456</f>
        <v>52.121952133859999</v>
      </c>
    </row>
    <row r="460" spans="1:2" s="82" customFormat="1" x14ac:dyDescent="0.2">
      <c r="A460" s="89">
        <v>448</v>
      </c>
      <c r="B460" s="90">
        <f ca="1">'Energía Transada'!D457</f>
        <v>24.666714930559994</v>
      </c>
    </row>
    <row r="461" spans="1:2" s="82" customFormat="1" x14ac:dyDescent="0.2">
      <c r="A461" s="89">
        <v>449</v>
      </c>
      <c r="B461" s="90">
        <f ca="1">'Energía Transada'!D458</f>
        <v>15.85234241495</v>
      </c>
    </row>
    <row r="462" spans="1:2" s="82" customFormat="1" x14ac:dyDescent="0.2">
      <c r="A462" s="89">
        <v>450</v>
      </c>
      <c r="B462" s="90">
        <f ca="1">'Energía Transada'!D459</f>
        <v>1.5269006999999999E-4</v>
      </c>
    </row>
    <row r="463" spans="1:2" s="82" customFormat="1" x14ac:dyDescent="0.2">
      <c r="A463" s="89">
        <v>451</v>
      </c>
      <c r="B463" s="90">
        <f ca="1">'Energía Transada'!D460</f>
        <v>2.9277348559999996E-2</v>
      </c>
    </row>
    <row r="464" spans="1:2" s="82" customFormat="1" x14ac:dyDescent="0.2">
      <c r="A464" s="89">
        <v>452</v>
      </c>
      <c r="B464" s="90">
        <f ca="1">'Energía Transada'!D461</f>
        <v>18.077561456430001</v>
      </c>
    </row>
    <row r="465" spans="1:2" s="82" customFormat="1" x14ac:dyDescent="0.2">
      <c r="A465" s="89">
        <v>453</v>
      </c>
      <c r="B465" s="90">
        <f ca="1">'Energía Transada'!D462</f>
        <v>59.319830508309991</v>
      </c>
    </row>
    <row r="466" spans="1:2" s="82" customFormat="1" x14ac:dyDescent="0.2">
      <c r="A466" s="89">
        <v>454</v>
      </c>
      <c r="B466" s="90">
        <f ca="1">'Energía Transada'!D463</f>
        <v>17.072911901169999</v>
      </c>
    </row>
    <row r="467" spans="1:2" s="82" customFormat="1" x14ac:dyDescent="0.2">
      <c r="A467" s="89">
        <v>455</v>
      </c>
      <c r="B467" s="90">
        <f ca="1">'Energía Transada'!D464</f>
        <v>22.051203149179997</v>
      </c>
    </row>
    <row r="468" spans="1:2" s="82" customFormat="1" x14ac:dyDescent="0.2">
      <c r="A468" s="89">
        <v>456</v>
      </c>
      <c r="B468" s="90">
        <f ca="1">'Energía Transada'!D465</f>
        <v>49.673116655699992</v>
      </c>
    </row>
    <row r="469" spans="1:2" s="82" customFormat="1" x14ac:dyDescent="0.2">
      <c r="A469" s="89">
        <v>457</v>
      </c>
      <c r="B469" s="90">
        <f ca="1">'Energía Transada'!D466</f>
        <v>20.133545217999998</v>
      </c>
    </row>
    <row r="470" spans="1:2" s="82" customFormat="1" x14ac:dyDescent="0.2">
      <c r="A470" s="89">
        <v>458</v>
      </c>
      <c r="B470" s="90">
        <f ca="1">'Energía Transada'!D467</f>
        <v>31.740570059759996</v>
      </c>
    </row>
    <row r="471" spans="1:2" s="82" customFormat="1" x14ac:dyDescent="0.2">
      <c r="A471" s="89">
        <v>459</v>
      </c>
      <c r="B471" s="90">
        <f ca="1">'Energía Transada'!D468</f>
        <v>44.330107837750006</v>
      </c>
    </row>
    <row r="472" spans="1:2" s="82" customFormat="1" x14ac:dyDescent="0.2">
      <c r="A472" s="89">
        <v>460</v>
      </c>
      <c r="B472" s="90">
        <f ca="1">'Energía Transada'!D469</f>
        <v>67.706870142170004</v>
      </c>
    </row>
    <row r="473" spans="1:2" s="82" customFormat="1" x14ac:dyDescent="0.2">
      <c r="A473" s="89">
        <v>461</v>
      </c>
      <c r="B473" s="90">
        <f ca="1">'Energía Transada'!D470</f>
        <v>60.482885699069996</v>
      </c>
    </row>
    <row r="474" spans="1:2" s="82" customFormat="1" x14ac:dyDescent="0.2">
      <c r="A474" s="89">
        <v>462</v>
      </c>
      <c r="B474" s="90">
        <f ca="1">'Energía Transada'!D471</f>
        <v>26.769347381549998</v>
      </c>
    </row>
    <row r="475" spans="1:2" s="82" customFormat="1" x14ac:dyDescent="0.2">
      <c r="A475" s="89">
        <v>463</v>
      </c>
      <c r="B475" s="90">
        <f ca="1">'Energía Transada'!D472</f>
        <v>22.881120592710001</v>
      </c>
    </row>
    <row r="476" spans="1:2" s="82" customFormat="1" x14ac:dyDescent="0.2">
      <c r="A476" s="89">
        <v>464</v>
      </c>
      <c r="B476" s="90">
        <f ca="1">'Energía Transada'!D473</f>
        <v>1.1130850982899998</v>
      </c>
    </row>
    <row r="477" spans="1:2" s="82" customFormat="1" x14ac:dyDescent="0.2">
      <c r="A477" s="89">
        <v>465</v>
      </c>
      <c r="B477" s="90">
        <f ca="1">'Energía Transada'!D474</f>
        <v>0</v>
      </c>
    </row>
    <row r="478" spans="1:2" s="82" customFormat="1" x14ac:dyDescent="0.2">
      <c r="A478" s="89">
        <v>466</v>
      </c>
      <c r="B478" s="90">
        <f ca="1">'Energía Transada'!D475</f>
        <v>0</v>
      </c>
    </row>
    <row r="479" spans="1:2" s="82" customFormat="1" x14ac:dyDescent="0.2">
      <c r="A479" s="89">
        <v>467</v>
      </c>
      <c r="B479" s="90">
        <f ca="1">'Energía Transada'!D476</f>
        <v>0</v>
      </c>
    </row>
    <row r="480" spans="1:2" s="82" customFormat="1" x14ac:dyDescent="0.2">
      <c r="A480" s="89">
        <v>468</v>
      </c>
      <c r="B480" s="90">
        <f ca="1">'Energía Transada'!D477</f>
        <v>0</v>
      </c>
    </row>
    <row r="481" spans="1:2" s="82" customFormat="1" x14ac:dyDescent="0.2">
      <c r="A481" s="89">
        <v>469</v>
      </c>
      <c r="B481" s="90">
        <f ca="1">'Energía Transada'!D478</f>
        <v>0</v>
      </c>
    </row>
    <row r="482" spans="1:2" s="82" customFormat="1" x14ac:dyDescent="0.2">
      <c r="A482" s="89">
        <v>470</v>
      </c>
      <c r="B482" s="90">
        <f ca="1">'Energía Transada'!D479</f>
        <v>115.18002069156999</v>
      </c>
    </row>
    <row r="483" spans="1:2" s="82" customFormat="1" x14ac:dyDescent="0.2">
      <c r="A483" s="89">
        <v>471</v>
      </c>
      <c r="B483" s="90">
        <f ca="1">'Energía Transada'!D480</f>
        <v>9.8126800578199997</v>
      </c>
    </row>
    <row r="484" spans="1:2" s="82" customFormat="1" x14ac:dyDescent="0.2">
      <c r="A484" s="89">
        <v>472</v>
      </c>
      <c r="B484" s="90">
        <f ca="1">'Energía Transada'!D481</f>
        <v>191.87000321069996</v>
      </c>
    </row>
    <row r="485" spans="1:2" s="82" customFormat="1" x14ac:dyDescent="0.2">
      <c r="A485" s="89">
        <v>473</v>
      </c>
      <c r="B485" s="90">
        <f ca="1">'Energía Transada'!D482</f>
        <v>81.360916202940004</v>
      </c>
    </row>
    <row r="486" spans="1:2" s="82" customFormat="1" x14ac:dyDescent="0.2">
      <c r="A486" s="89">
        <v>474</v>
      </c>
      <c r="B486" s="90">
        <f ca="1">'Energía Transada'!D483</f>
        <v>72.712488708679999</v>
      </c>
    </row>
    <row r="487" spans="1:2" s="82" customFormat="1" x14ac:dyDescent="0.2">
      <c r="A487" s="89">
        <v>475</v>
      </c>
      <c r="B487" s="90">
        <f ca="1">'Energía Transada'!D484</f>
        <v>200.53026215826998</v>
      </c>
    </row>
    <row r="488" spans="1:2" s="82" customFormat="1" x14ac:dyDescent="0.2">
      <c r="A488" s="89">
        <v>476</v>
      </c>
      <c r="B488" s="90">
        <f ca="1">'Energía Transada'!D485</f>
        <v>22.244227506900003</v>
      </c>
    </row>
    <row r="489" spans="1:2" s="82" customFormat="1" x14ac:dyDescent="0.2">
      <c r="A489" s="89">
        <v>477</v>
      </c>
      <c r="B489" s="90">
        <f ca="1">'Energía Transada'!D486</f>
        <v>91.589505575339984</v>
      </c>
    </row>
    <row r="490" spans="1:2" s="82" customFormat="1" x14ac:dyDescent="0.2">
      <c r="A490" s="89">
        <v>478</v>
      </c>
      <c r="B490" s="90">
        <f ca="1">'Energía Transada'!D487</f>
        <v>148.18147087398998</v>
      </c>
    </row>
    <row r="491" spans="1:2" s="82" customFormat="1" x14ac:dyDescent="0.2">
      <c r="A491" s="89">
        <v>479</v>
      </c>
      <c r="B491" s="90">
        <f ca="1">'Energía Transada'!D488</f>
        <v>147.20194020965999</v>
      </c>
    </row>
    <row r="492" spans="1:2" s="82" customFormat="1" x14ac:dyDescent="0.2">
      <c r="A492" s="89">
        <v>480</v>
      </c>
      <c r="B492" s="90">
        <f ca="1">'Energía Transada'!D489</f>
        <v>209.42565073289001</v>
      </c>
    </row>
    <row r="493" spans="1:2" s="82" customFormat="1" x14ac:dyDescent="0.2">
      <c r="A493" s="89">
        <v>481</v>
      </c>
      <c r="B493" s="90">
        <f ca="1">'Energía Transada'!D490</f>
        <v>184.02107385284</v>
      </c>
    </row>
    <row r="494" spans="1:2" s="82" customFormat="1" x14ac:dyDescent="0.2">
      <c r="A494" s="89">
        <v>482</v>
      </c>
      <c r="B494" s="90">
        <f ca="1">'Energía Transada'!D491</f>
        <v>111.13397216729999</v>
      </c>
    </row>
    <row r="495" spans="1:2" s="82" customFormat="1" x14ac:dyDescent="0.2">
      <c r="A495" s="89">
        <v>483</v>
      </c>
      <c r="B495" s="90">
        <f ca="1">'Energía Transada'!D492</f>
        <v>69.396372973799998</v>
      </c>
    </row>
    <row r="496" spans="1:2" s="82" customFormat="1" x14ac:dyDescent="0.2">
      <c r="A496" s="89">
        <v>484</v>
      </c>
      <c r="B496" s="90">
        <f ca="1">'Energía Transada'!D493</f>
        <v>186.45832800303</v>
      </c>
    </row>
    <row r="497" spans="1:2" s="82" customFormat="1" x14ac:dyDescent="0.2">
      <c r="A497" s="89">
        <v>485</v>
      </c>
      <c r="B497" s="90">
        <f ca="1">'Energía Transada'!D494</f>
        <v>125.59972170467</v>
      </c>
    </row>
    <row r="498" spans="1:2" s="82" customFormat="1" x14ac:dyDescent="0.2">
      <c r="A498" s="89">
        <v>486</v>
      </c>
      <c r="B498" s="90">
        <f ca="1">'Energía Transada'!D495</f>
        <v>75.579626330650001</v>
      </c>
    </row>
    <row r="499" spans="1:2" s="82" customFormat="1" x14ac:dyDescent="0.2">
      <c r="A499" s="89">
        <v>487</v>
      </c>
      <c r="B499" s="90">
        <f ca="1">'Energía Transada'!D496</f>
        <v>39.08501211542</v>
      </c>
    </row>
    <row r="500" spans="1:2" s="82" customFormat="1" x14ac:dyDescent="0.2">
      <c r="A500" s="89">
        <v>488</v>
      </c>
      <c r="B500" s="90">
        <f ca="1">'Energía Transada'!D497</f>
        <v>28.465403179939997</v>
      </c>
    </row>
    <row r="501" spans="1:2" s="82" customFormat="1" x14ac:dyDescent="0.2">
      <c r="A501" s="89">
        <v>489</v>
      </c>
      <c r="B501" s="90">
        <f ca="1">'Energía Transada'!D498</f>
        <v>8.6081568372999993</v>
      </c>
    </row>
    <row r="502" spans="1:2" s="82" customFormat="1" x14ac:dyDescent="0.2">
      <c r="A502" s="89">
        <v>490</v>
      </c>
      <c r="B502" s="90">
        <f ca="1">'Energía Transada'!D499</f>
        <v>28.705931133539998</v>
      </c>
    </row>
    <row r="503" spans="1:2" s="82" customFormat="1" x14ac:dyDescent="0.2">
      <c r="A503" s="89">
        <v>491</v>
      </c>
      <c r="B503" s="90">
        <f ca="1">'Energía Transada'!D500</f>
        <v>32.693289660260007</v>
      </c>
    </row>
    <row r="504" spans="1:2" s="82" customFormat="1" x14ac:dyDescent="0.2">
      <c r="A504" s="89">
        <v>492</v>
      </c>
      <c r="B504" s="90">
        <f ca="1">'Energía Transada'!D501</f>
        <v>13.933637602189998</v>
      </c>
    </row>
    <row r="505" spans="1:2" s="82" customFormat="1" x14ac:dyDescent="0.2">
      <c r="A505" s="89">
        <v>493</v>
      </c>
      <c r="B505" s="90">
        <f ca="1">'Energía Transada'!D502</f>
        <v>50.913921871710002</v>
      </c>
    </row>
    <row r="506" spans="1:2" s="82" customFormat="1" x14ac:dyDescent="0.2">
      <c r="A506" s="89">
        <v>494</v>
      </c>
      <c r="B506" s="90">
        <f ca="1">'Energía Transada'!D503</f>
        <v>109.79052133769</v>
      </c>
    </row>
    <row r="507" spans="1:2" s="82" customFormat="1" x14ac:dyDescent="0.2">
      <c r="A507" s="89">
        <v>495</v>
      </c>
      <c r="B507" s="90">
        <f ca="1">'Energía Transada'!D504</f>
        <v>73.92584023277</v>
      </c>
    </row>
    <row r="508" spans="1:2" s="82" customFormat="1" x14ac:dyDescent="0.2">
      <c r="A508" s="89">
        <v>496</v>
      </c>
      <c r="B508" s="90">
        <f ca="1">'Energía Transada'!D505</f>
        <v>47.716446892600004</v>
      </c>
    </row>
    <row r="509" spans="1:2" s="82" customFormat="1" x14ac:dyDescent="0.2">
      <c r="A509" s="89">
        <v>497</v>
      </c>
      <c r="B509" s="90">
        <f ca="1">'Energía Transada'!D506</f>
        <v>119.83594047777999</v>
      </c>
    </row>
    <row r="510" spans="1:2" s="82" customFormat="1" x14ac:dyDescent="0.2">
      <c r="A510" s="89">
        <v>498</v>
      </c>
      <c r="B510" s="90">
        <f ca="1">'Energía Transada'!D507</f>
        <v>197.21579870561999</v>
      </c>
    </row>
    <row r="511" spans="1:2" s="82" customFormat="1" x14ac:dyDescent="0.2">
      <c r="A511" s="89">
        <v>499</v>
      </c>
      <c r="B511" s="90">
        <f ca="1">'Energía Transada'!D508</f>
        <v>400.72414306653997</v>
      </c>
    </row>
    <row r="512" spans="1:2" s="82" customFormat="1" x14ac:dyDescent="0.2">
      <c r="A512" s="89">
        <v>500</v>
      </c>
      <c r="B512" s="90">
        <f ca="1">'Energía Transada'!D509</f>
        <v>520.97102519557995</v>
      </c>
    </row>
    <row r="513" spans="1:2" s="82" customFormat="1" x14ac:dyDescent="0.2">
      <c r="A513" s="89">
        <v>501</v>
      </c>
      <c r="B513" s="90">
        <f ca="1">'Energía Transada'!D510</f>
        <v>500.07320419961997</v>
      </c>
    </row>
    <row r="514" spans="1:2" s="82" customFormat="1" x14ac:dyDescent="0.2">
      <c r="A514" s="89">
        <v>502</v>
      </c>
      <c r="B514" s="90">
        <f ca="1">'Energía Transada'!D511</f>
        <v>778.33440527424</v>
      </c>
    </row>
    <row r="515" spans="1:2" s="82" customFormat="1" x14ac:dyDescent="0.2">
      <c r="A515" s="89">
        <v>503</v>
      </c>
      <c r="B515" s="90">
        <f ca="1">'Energía Transada'!D512</f>
        <v>1035.27350527317</v>
      </c>
    </row>
    <row r="516" spans="1:2" s="82" customFormat="1" x14ac:dyDescent="0.2">
      <c r="A516" s="89">
        <v>504</v>
      </c>
      <c r="B516" s="90">
        <f ca="1">'Energía Transada'!D513</f>
        <v>1181.9417281260698</v>
      </c>
    </row>
    <row r="517" spans="1:2" s="82" customFormat="1" x14ac:dyDescent="0.2">
      <c r="A517" s="89">
        <v>505</v>
      </c>
      <c r="B517" s="90">
        <f ca="1">'Energía Transada'!D514</f>
        <v>1252.6638796875</v>
      </c>
    </row>
    <row r="518" spans="1:2" s="82" customFormat="1" x14ac:dyDescent="0.2">
      <c r="A518" s="89">
        <v>506</v>
      </c>
      <c r="B518" s="90">
        <f ca="1">'Energía Transada'!D515</f>
        <v>1303.8845289062499</v>
      </c>
    </row>
    <row r="519" spans="1:2" s="82" customFormat="1" x14ac:dyDescent="0.2">
      <c r="A519" s="89">
        <v>507</v>
      </c>
      <c r="B519" s="90">
        <f ca="1">'Energía Transada'!D516</f>
        <v>1289.9817388679899</v>
      </c>
    </row>
    <row r="520" spans="1:2" s="82" customFormat="1" x14ac:dyDescent="0.2">
      <c r="A520" s="89">
        <v>508</v>
      </c>
      <c r="B520" s="90">
        <f ca="1">'Energía Transada'!D517</f>
        <v>1255.6244986341499</v>
      </c>
    </row>
    <row r="521" spans="1:2" s="82" customFormat="1" x14ac:dyDescent="0.2">
      <c r="A521" s="89">
        <v>509</v>
      </c>
      <c r="B521" s="90">
        <f ca="1">'Energía Transada'!D518</f>
        <v>1299.6645910161599</v>
      </c>
    </row>
    <row r="522" spans="1:2" s="82" customFormat="1" x14ac:dyDescent="0.2">
      <c r="A522" s="89">
        <v>510</v>
      </c>
      <c r="B522" s="90">
        <f ca="1">'Energía Transada'!D519</f>
        <v>1204.74380429848</v>
      </c>
    </row>
    <row r="523" spans="1:2" s="82" customFormat="1" x14ac:dyDescent="0.2">
      <c r="A523" s="89">
        <v>511</v>
      </c>
      <c r="B523" s="90">
        <f ca="1">'Energía Transada'!D520</f>
        <v>1150.07238418049</v>
      </c>
    </row>
    <row r="524" spans="1:2" s="82" customFormat="1" x14ac:dyDescent="0.2">
      <c r="A524" s="89">
        <v>512</v>
      </c>
      <c r="B524" s="90">
        <f ca="1">'Energía Transada'!D521</f>
        <v>1008.54944023384</v>
      </c>
    </row>
    <row r="525" spans="1:2" s="82" customFormat="1" x14ac:dyDescent="0.2">
      <c r="A525" s="89">
        <v>513</v>
      </c>
      <c r="B525" s="90">
        <f ca="1">'Energía Transada'!D522</f>
        <v>883.85268515731991</v>
      </c>
    </row>
    <row r="526" spans="1:2" s="82" customFormat="1" x14ac:dyDescent="0.2">
      <c r="A526" s="89">
        <v>514</v>
      </c>
      <c r="B526" s="90">
        <f ca="1">'Energía Transada'!D523</f>
        <v>743.68509892645</v>
      </c>
    </row>
    <row r="527" spans="1:2" s="82" customFormat="1" x14ac:dyDescent="0.2">
      <c r="A527" s="89">
        <v>515</v>
      </c>
      <c r="B527" s="90">
        <f ca="1">'Energía Transada'!D524</f>
        <v>727.15112246066997</v>
      </c>
    </row>
    <row r="528" spans="1:2" s="82" customFormat="1" x14ac:dyDescent="0.2">
      <c r="A528" s="89">
        <v>516</v>
      </c>
      <c r="B528" s="90">
        <f ca="1">'Energía Transada'!D525</f>
        <v>680.85922343749996</v>
      </c>
    </row>
    <row r="529" spans="1:2" s="82" customFormat="1" x14ac:dyDescent="0.2">
      <c r="A529" s="89">
        <v>517</v>
      </c>
      <c r="B529" s="90">
        <f ca="1">'Energía Transada'!D526</f>
        <v>458.61681699191996</v>
      </c>
    </row>
    <row r="530" spans="1:2" s="82" customFormat="1" x14ac:dyDescent="0.2">
      <c r="A530" s="89">
        <v>518</v>
      </c>
      <c r="B530" s="90">
        <f ca="1">'Energía Transada'!D527</f>
        <v>296.20339785183</v>
      </c>
    </row>
    <row r="531" spans="1:2" s="82" customFormat="1" x14ac:dyDescent="0.2">
      <c r="A531" s="89">
        <v>519</v>
      </c>
      <c r="B531" s="90">
        <f ca="1">'Energía Transada'!D528</f>
        <v>290.41929028326996</v>
      </c>
    </row>
    <row r="532" spans="1:2" s="82" customFormat="1" x14ac:dyDescent="0.2">
      <c r="A532" s="89">
        <v>520</v>
      </c>
      <c r="B532" s="90">
        <f ca="1">'Energía Transada'!D529</f>
        <v>332.22010986287995</v>
      </c>
    </row>
    <row r="533" spans="1:2" s="82" customFormat="1" x14ac:dyDescent="0.2">
      <c r="A533" s="89">
        <v>521</v>
      </c>
      <c r="B533" s="90">
        <f ca="1">'Energía Transada'!D530</f>
        <v>329.17580312499996</v>
      </c>
    </row>
    <row r="534" spans="1:2" s="82" customFormat="1" x14ac:dyDescent="0.2">
      <c r="A534" s="89">
        <v>522</v>
      </c>
      <c r="B534" s="90">
        <f ca="1">'Energía Transada'!D531</f>
        <v>304.21255683673996</v>
      </c>
    </row>
    <row r="535" spans="1:2" s="82" customFormat="1" x14ac:dyDescent="0.2">
      <c r="A535" s="89">
        <v>523</v>
      </c>
      <c r="B535" s="90">
        <f ca="1">'Energía Transada'!D532</f>
        <v>351.83667900511</v>
      </c>
    </row>
    <row r="536" spans="1:2" s="82" customFormat="1" x14ac:dyDescent="0.2">
      <c r="A536" s="89">
        <v>524</v>
      </c>
      <c r="B536" s="90">
        <f ca="1">'Energía Transada'!D533</f>
        <v>565.00836943345996</v>
      </c>
    </row>
    <row r="537" spans="1:2" s="82" customFormat="1" x14ac:dyDescent="0.2">
      <c r="A537" s="89">
        <v>525</v>
      </c>
      <c r="B537" s="90">
        <f ca="1">'Energía Transada'!D534</f>
        <v>588.8698918952</v>
      </c>
    </row>
    <row r="538" spans="1:2" s="82" customFormat="1" x14ac:dyDescent="0.2">
      <c r="A538" s="89">
        <v>526</v>
      </c>
      <c r="B538" s="90">
        <f ca="1">'Energía Transada'!D535</f>
        <v>458.19159648491001</v>
      </c>
    </row>
    <row r="539" spans="1:2" s="82" customFormat="1" x14ac:dyDescent="0.2">
      <c r="A539" s="89">
        <v>527</v>
      </c>
      <c r="B539" s="90">
        <f ca="1">'Energía Transada'!D536</f>
        <v>433.68820986394996</v>
      </c>
    </row>
    <row r="540" spans="1:2" s="82" customFormat="1" x14ac:dyDescent="0.2">
      <c r="A540" s="89">
        <v>528</v>
      </c>
      <c r="B540" s="90">
        <f ca="1">'Energía Transada'!D537</f>
        <v>182.76055994088998</v>
      </c>
    </row>
    <row r="541" spans="1:2" s="82" customFormat="1" x14ac:dyDescent="0.2">
      <c r="A541" s="89">
        <v>529</v>
      </c>
      <c r="B541" s="90">
        <f ca="1">'Energía Transada'!D538</f>
        <v>23.516446490179998</v>
      </c>
    </row>
    <row r="542" spans="1:2" s="82" customFormat="1" x14ac:dyDescent="0.2">
      <c r="A542" s="89">
        <v>530</v>
      </c>
      <c r="B542" s="90">
        <f ca="1">'Energía Transada'!D539</f>
        <v>113.44292950508</v>
      </c>
    </row>
    <row r="543" spans="1:2" s="82" customFormat="1" x14ac:dyDescent="0.2">
      <c r="A543" s="89">
        <v>531</v>
      </c>
      <c r="B543" s="90">
        <f ca="1">'Energía Transada'!D540</f>
        <v>316.07716928730997</v>
      </c>
    </row>
    <row r="544" spans="1:2" s="82" customFormat="1" x14ac:dyDescent="0.2">
      <c r="A544" s="89">
        <v>532</v>
      </c>
      <c r="B544" s="90">
        <f ca="1">'Energía Transada'!D541</f>
        <v>350.96366245164</v>
      </c>
    </row>
    <row r="545" spans="1:2" s="82" customFormat="1" x14ac:dyDescent="0.2">
      <c r="A545" s="89">
        <v>533</v>
      </c>
      <c r="B545" s="90">
        <f ca="1">'Energía Transada'!D542</f>
        <v>268.39556596672998</v>
      </c>
    </row>
    <row r="546" spans="1:2" s="82" customFormat="1" x14ac:dyDescent="0.2">
      <c r="A546" s="89">
        <v>534</v>
      </c>
      <c r="B546" s="90">
        <f ca="1">'Energía Transada'!D543</f>
        <v>289.30699707058</v>
      </c>
    </row>
    <row r="547" spans="1:2" s="82" customFormat="1" x14ac:dyDescent="0.2">
      <c r="A547" s="89">
        <v>535</v>
      </c>
      <c r="B547" s="90">
        <f ca="1">'Energía Transada'!D544</f>
        <v>316.72432075201999</v>
      </c>
    </row>
    <row r="548" spans="1:2" s="82" customFormat="1" x14ac:dyDescent="0.2">
      <c r="A548" s="89">
        <v>536</v>
      </c>
      <c r="B548" s="90">
        <f ca="1">'Energía Transada'!D545</f>
        <v>362.15753432663996</v>
      </c>
    </row>
    <row r="549" spans="1:2" s="82" customFormat="1" x14ac:dyDescent="0.2">
      <c r="A549" s="89">
        <v>537</v>
      </c>
      <c r="B549" s="90">
        <f ca="1">'Energía Transada'!D546</f>
        <v>359.44236230549001</v>
      </c>
    </row>
    <row r="550" spans="1:2" s="82" customFormat="1" x14ac:dyDescent="0.2">
      <c r="A550" s="89">
        <v>538</v>
      </c>
      <c r="B550" s="90">
        <f ca="1">'Energía Transada'!D547</f>
        <v>227.87758129835998</v>
      </c>
    </row>
    <row r="551" spans="1:2" s="82" customFormat="1" x14ac:dyDescent="0.2">
      <c r="A551" s="89">
        <v>539</v>
      </c>
      <c r="B551" s="90">
        <f ca="1">'Energía Transada'!D548</f>
        <v>173.05721279336998</v>
      </c>
    </row>
    <row r="552" spans="1:2" s="82" customFormat="1" x14ac:dyDescent="0.2">
      <c r="A552" s="89">
        <v>540</v>
      </c>
      <c r="B552" s="90">
        <f ca="1">'Energía Transada'!D549</f>
        <v>162.31492480548999</v>
      </c>
    </row>
    <row r="553" spans="1:2" s="82" customFormat="1" x14ac:dyDescent="0.2">
      <c r="A553" s="89">
        <v>541</v>
      </c>
      <c r="B553" s="90">
        <f ca="1">'Energía Transada'!D550</f>
        <v>106.59786704027999</v>
      </c>
    </row>
    <row r="554" spans="1:2" s="82" customFormat="1" x14ac:dyDescent="0.2">
      <c r="A554" s="89">
        <v>542</v>
      </c>
      <c r="B554" s="90">
        <f ca="1">'Energía Transada'!D551</f>
        <v>64.225399438509996</v>
      </c>
    </row>
    <row r="555" spans="1:2" s="82" customFormat="1" x14ac:dyDescent="0.2">
      <c r="A555" s="89">
        <v>543</v>
      </c>
      <c r="B555" s="90">
        <f ca="1">'Energía Transada'!D552</f>
        <v>15.523750566999999</v>
      </c>
    </row>
    <row r="556" spans="1:2" s="82" customFormat="1" x14ac:dyDescent="0.2">
      <c r="A556" s="89">
        <v>544</v>
      </c>
      <c r="B556" s="90">
        <f ca="1">'Energía Transada'!D553</f>
        <v>25.198488898749996</v>
      </c>
    </row>
    <row r="557" spans="1:2" s="82" customFormat="1" x14ac:dyDescent="0.2">
      <c r="A557" s="89">
        <v>545</v>
      </c>
      <c r="B557" s="90">
        <f ca="1">'Energía Transada'!D554</f>
        <v>31.866195791579997</v>
      </c>
    </row>
    <row r="558" spans="1:2" s="82" customFormat="1" x14ac:dyDescent="0.2">
      <c r="A558" s="89">
        <v>546</v>
      </c>
      <c r="B558" s="90">
        <f ca="1">'Energía Transada'!D555</f>
        <v>49.808544409279996</v>
      </c>
    </row>
    <row r="559" spans="1:2" s="82" customFormat="1" x14ac:dyDescent="0.2">
      <c r="A559" s="89">
        <v>547</v>
      </c>
      <c r="B559" s="90">
        <f ca="1">'Energía Transada'!D556</f>
        <v>60.805669251040001</v>
      </c>
    </row>
    <row r="560" spans="1:2" s="82" customFormat="1" x14ac:dyDescent="0.2">
      <c r="A560" s="89">
        <v>548</v>
      </c>
      <c r="B560" s="90">
        <f ca="1">'Energía Transada'!D557</f>
        <v>68.493118995010008</v>
      </c>
    </row>
    <row r="561" spans="1:2" s="82" customFormat="1" x14ac:dyDescent="0.2">
      <c r="A561" s="89">
        <v>549</v>
      </c>
      <c r="B561" s="90">
        <f ca="1">'Energía Transada'!D558</f>
        <v>151.12697371877999</v>
      </c>
    </row>
    <row r="562" spans="1:2" s="82" customFormat="1" x14ac:dyDescent="0.2">
      <c r="A562" s="89">
        <v>550</v>
      </c>
      <c r="B562" s="90">
        <f ca="1">'Energía Transada'!D559</f>
        <v>165.69987607461999</v>
      </c>
    </row>
    <row r="563" spans="1:2" s="82" customFormat="1" x14ac:dyDescent="0.2">
      <c r="A563" s="89">
        <v>551</v>
      </c>
      <c r="B563" s="90">
        <f ca="1">'Energía Transada'!D560</f>
        <v>132.14091957853998</v>
      </c>
    </row>
    <row r="564" spans="1:2" s="82" customFormat="1" x14ac:dyDescent="0.2">
      <c r="A564" s="89">
        <v>552</v>
      </c>
      <c r="B564" s="90">
        <f ca="1">'Energía Transada'!D561</f>
        <v>156.41388525296998</v>
      </c>
    </row>
    <row r="565" spans="1:2" s="82" customFormat="1" x14ac:dyDescent="0.2">
      <c r="A565" s="89">
        <v>553</v>
      </c>
      <c r="B565" s="90">
        <f ca="1">'Energía Transada'!D562</f>
        <v>205.09644274791998</v>
      </c>
    </row>
    <row r="566" spans="1:2" s="82" customFormat="1" x14ac:dyDescent="0.2">
      <c r="A566" s="89">
        <v>554</v>
      </c>
      <c r="B566" s="90">
        <f ca="1">'Energía Transada'!D563</f>
        <v>234.61288647480998</v>
      </c>
    </row>
    <row r="567" spans="1:2" s="82" customFormat="1" x14ac:dyDescent="0.2">
      <c r="A567" s="89">
        <v>555</v>
      </c>
      <c r="B567" s="90">
        <f ca="1">'Energía Transada'!D564</f>
        <v>201.08888522878999</v>
      </c>
    </row>
    <row r="568" spans="1:2" s="82" customFormat="1" x14ac:dyDescent="0.2">
      <c r="A568" s="89">
        <v>556</v>
      </c>
      <c r="B568" s="90">
        <f ca="1">'Energía Transada'!D565</f>
        <v>81.611193602779991</v>
      </c>
    </row>
    <row r="569" spans="1:2" s="82" customFormat="1" x14ac:dyDescent="0.2">
      <c r="A569" s="89">
        <v>557</v>
      </c>
      <c r="B569" s="90">
        <f ca="1">'Energía Transada'!D566</f>
        <v>57.650313440560005</v>
      </c>
    </row>
    <row r="570" spans="1:2" s="82" customFormat="1" x14ac:dyDescent="0.2">
      <c r="A570" s="89">
        <v>558</v>
      </c>
      <c r="B570" s="90">
        <f ca="1">'Energía Transada'!D567</f>
        <v>34.878652984359995</v>
      </c>
    </row>
    <row r="571" spans="1:2" s="82" customFormat="1" x14ac:dyDescent="0.2">
      <c r="A571" s="89">
        <v>559</v>
      </c>
      <c r="B571" s="90">
        <f ca="1">'Energía Transada'!D568</f>
        <v>11.93759220289</v>
      </c>
    </row>
    <row r="572" spans="1:2" s="82" customFormat="1" x14ac:dyDescent="0.2">
      <c r="A572" s="89">
        <v>560</v>
      </c>
      <c r="B572" s="90">
        <f ca="1">'Energía Transada'!D569</f>
        <v>0</v>
      </c>
    </row>
    <row r="573" spans="1:2" s="82" customFormat="1" x14ac:dyDescent="0.2">
      <c r="A573" s="89">
        <v>561</v>
      </c>
      <c r="B573" s="90">
        <f ca="1">'Energía Transada'!D570</f>
        <v>1.0889394280000001E-2</v>
      </c>
    </row>
    <row r="574" spans="1:2" s="82" customFormat="1" x14ac:dyDescent="0.2">
      <c r="A574" s="89">
        <v>562</v>
      </c>
      <c r="B574" s="90">
        <f ca="1">'Energía Transada'!D571</f>
        <v>0</v>
      </c>
    </row>
    <row r="575" spans="1:2" s="82" customFormat="1" x14ac:dyDescent="0.2">
      <c r="A575" s="89">
        <v>563</v>
      </c>
      <c r="B575" s="90">
        <f ca="1">'Energía Transada'!D572</f>
        <v>0</v>
      </c>
    </row>
    <row r="576" spans="1:2" s="82" customFormat="1" x14ac:dyDescent="0.2">
      <c r="A576" s="89">
        <v>564</v>
      </c>
      <c r="B576" s="90">
        <f ca="1">'Energía Transada'!D573</f>
        <v>6.34499086E-3</v>
      </c>
    </row>
    <row r="577" spans="1:2" s="82" customFormat="1" x14ac:dyDescent="0.2">
      <c r="A577" s="89">
        <v>565</v>
      </c>
      <c r="B577" s="90">
        <f ca="1">'Energía Transada'!D574</f>
        <v>1.8661976999999998E-3</v>
      </c>
    </row>
    <row r="578" spans="1:2" s="82" customFormat="1" x14ac:dyDescent="0.2">
      <c r="A578" s="89">
        <v>566</v>
      </c>
      <c r="B578" s="90">
        <f ca="1">'Energía Transada'!D575</f>
        <v>5.1255510219999995E-2</v>
      </c>
    </row>
    <row r="579" spans="1:2" s="82" customFormat="1" x14ac:dyDescent="0.2">
      <c r="A579" s="89">
        <v>567</v>
      </c>
      <c r="B579" s="90">
        <f ca="1">'Energía Transada'!D576</f>
        <v>48.272742337549992</v>
      </c>
    </row>
    <row r="580" spans="1:2" s="82" customFormat="1" x14ac:dyDescent="0.2">
      <c r="A580" s="89">
        <v>568</v>
      </c>
      <c r="B580" s="90">
        <f ca="1">'Energía Transada'!D577</f>
        <v>68.655327441539995</v>
      </c>
    </row>
    <row r="581" spans="1:2" s="82" customFormat="1" x14ac:dyDescent="0.2">
      <c r="A581" s="89">
        <v>569</v>
      </c>
      <c r="B581" s="90">
        <f ca="1">'Energía Transada'!D578</f>
        <v>44.306791711709998</v>
      </c>
    </row>
    <row r="582" spans="1:2" s="82" customFormat="1" x14ac:dyDescent="0.2">
      <c r="A582" s="89">
        <v>570</v>
      </c>
      <c r="B582" s="90">
        <f ca="1">'Energía Transada'!D579</f>
        <v>71.065333947569997</v>
      </c>
    </row>
    <row r="583" spans="1:2" s="82" customFormat="1" x14ac:dyDescent="0.2">
      <c r="A583" s="89">
        <v>571</v>
      </c>
      <c r="B583" s="90">
        <f ca="1">'Energía Transada'!D580</f>
        <v>44.792297026660002</v>
      </c>
    </row>
    <row r="584" spans="1:2" s="82" customFormat="1" x14ac:dyDescent="0.2">
      <c r="A584" s="89">
        <v>572</v>
      </c>
      <c r="B584" s="90">
        <f ca="1">'Energía Transada'!D581</f>
        <v>248.07261918952</v>
      </c>
    </row>
    <row r="585" spans="1:2" s="82" customFormat="1" x14ac:dyDescent="0.2">
      <c r="A585" s="89">
        <v>573</v>
      </c>
      <c r="B585" s="90">
        <f ca="1">'Energía Transada'!D582</f>
        <v>363.99614228421996</v>
      </c>
    </row>
    <row r="586" spans="1:2" s="82" customFormat="1" x14ac:dyDescent="0.2">
      <c r="A586" s="89">
        <v>574</v>
      </c>
      <c r="B586" s="90">
        <f ca="1">'Energía Transada'!D583</f>
        <v>312.64444941432998</v>
      </c>
    </row>
    <row r="587" spans="1:2" s="82" customFormat="1" x14ac:dyDescent="0.2">
      <c r="A587" s="89">
        <v>575</v>
      </c>
      <c r="B587" s="90">
        <f ca="1">'Energía Transada'!D584</f>
        <v>273.44870888712001</v>
      </c>
    </row>
    <row r="588" spans="1:2" s="82" customFormat="1" x14ac:dyDescent="0.2">
      <c r="A588" s="89">
        <v>576</v>
      </c>
      <c r="B588" s="90">
        <f ca="1">'Energía Transada'!D585</f>
        <v>156.46751064412999</v>
      </c>
    </row>
    <row r="589" spans="1:2" s="82" customFormat="1" x14ac:dyDescent="0.2">
      <c r="A589" s="89">
        <v>577</v>
      </c>
      <c r="B589" s="90">
        <f ca="1">'Energía Transada'!D586</f>
        <v>119.05896792039</v>
      </c>
    </row>
    <row r="590" spans="1:2" s="82" customFormat="1" x14ac:dyDescent="0.2">
      <c r="A590" s="89">
        <v>578</v>
      </c>
      <c r="B590" s="90">
        <f ca="1">'Energía Transada'!D587</f>
        <v>8.3814596683899989</v>
      </c>
    </row>
    <row r="591" spans="1:2" s="82" customFormat="1" x14ac:dyDescent="0.2">
      <c r="A591" s="89">
        <v>579</v>
      </c>
      <c r="B591" s="90">
        <f ca="1">'Energía Transada'!D588</f>
        <v>0.19473936013999998</v>
      </c>
    </row>
    <row r="592" spans="1:2" s="82" customFormat="1" x14ac:dyDescent="0.2">
      <c r="A592" s="89">
        <v>580</v>
      </c>
      <c r="B592" s="90">
        <f ca="1">'Energía Transada'!D589</f>
        <v>0</v>
      </c>
    </row>
    <row r="593" spans="1:2" s="82" customFormat="1" x14ac:dyDescent="0.2">
      <c r="A593" s="89">
        <v>581</v>
      </c>
      <c r="B593" s="90">
        <f ca="1">'Energía Transada'!D590</f>
        <v>0</v>
      </c>
    </row>
    <row r="594" spans="1:2" s="82" customFormat="1" x14ac:dyDescent="0.2">
      <c r="A594" s="89">
        <v>582</v>
      </c>
      <c r="B594" s="90">
        <f ca="1">'Energía Transada'!D591</f>
        <v>0</v>
      </c>
    </row>
    <row r="595" spans="1:2" s="82" customFormat="1" x14ac:dyDescent="0.2">
      <c r="A595" s="89">
        <v>583</v>
      </c>
      <c r="B595" s="90">
        <f ca="1">'Energía Transada'!D592</f>
        <v>26.247347474949997</v>
      </c>
    </row>
    <row r="596" spans="1:2" s="82" customFormat="1" x14ac:dyDescent="0.2">
      <c r="A596" s="89">
        <v>584</v>
      </c>
      <c r="B596" s="90">
        <f ca="1">'Energía Transada'!D593</f>
        <v>71.441038220799996</v>
      </c>
    </row>
    <row r="597" spans="1:2" s="82" customFormat="1" x14ac:dyDescent="0.2">
      <c r="A597" s="89">
        <v>585</v>
      </c>
      <c r="B597" s="90">
        <f ca="1">'Energía Transada'!D594</f>
        <v>78.57808842739999</v>
      </c>
    </row>
    <row r="598" spans="1:2" s="82" customFormat="1" x14ac:dyDescent="0.2">
      <c r="A598" s="89">
        <v>586</v>
      </c>
      <c r="B598" s="90">
        <f ca="1">'Energía Transada'!D595</f>
        <v>121.74950852014</v>
      </c>
    </row>
    <row r="599" spans="1:2" s="82" customFormat="1" x14ac:dyDescent="0.2">
      <c r="A599" s="89">
        <v>587</v>
      </c>
      <c r="B599" s="90">
        <f ca="1">'Energía Transada'!D596</f>
        <v>82.279067176479998</v>
      </c>
    </row>
    <row r="600" spans="1:2" s="82" customFormat="1" x14ac:dyDescent="0.2">
      <c r="A600" s="89">
        <v>588</v>
      </c>
      <c r="B600" s="90">
        <f ca="1">'Energía Transada'!D597</f>
        <v>96.70503784172999</v>
      </c>
    </row>
    <row r="601" spans="1:2" s="82" customFormat="1" x14ac:dyDescent="0.2">
      <c r="A601" s="89">
        <v>589</v>
      </c>
      <c r="B601" s="90">
        <f ca="1">'Energía Transada'!D598</f>
        <v>89.71811155943999</v>
      </c>
    </row>
    <row r="602" spans="1:2" s="82" customFormat="1" x14ac:dyDescent="0.2">
      <c r="A602" s="89">
        <v>590</v>
      </c>
      <c r="B602" s="90">
        <f ca="1">'Energía Transada'!D599</f>
        <v>178.11112895461</v>
      </c>
    </row>
    <row r="603" spans="1:2" s="82" customFormat="1" x14ac:dyDescent="0.2">
      <c r="A603" s="89">
        <v>591</v>
      </c>
      <c r="B603" s="90">
        <f ca="1">'Energía Transada'!D600</f>
        <v>71.481327794289996</v>
      </c>
    </row>
    <row r="604" spans="1:2" s="82" customFormat="1" x14ac:dyDescent="0.2">
      <c r="A604" s="89">
        <v>592</v>
      </c>
      <c r="B604" s="90">
        <f ca="1">'Energía Transada'!D601</f>
        <v>143.20424675302999</v>
      </c>
    </row>
    <row r="605" spans="1:2" s="82" customFormat="1" x14ac:dyDescent="0.2">
      <c r="A605" s="89">
        <v>593</v>
      </c>
      <c r="B605" s="90">
        <f ca="1">'Energía Transada'!D602</f>
        <v>140.35732053225999</v>
      </c>
    </row>
    <row r="606" spans="1:2" s="82" customFormat="1" x14ac:dyDescent="0.2">
      <c r="A606" s="89">
        <v>594</v>
      </c>
      <c r="B606" s="90">
        <f ca="1">'Energía Transada'!D603</f>
        <v>294.06816792039001</v>
      </c>
    </row>
    <row r="607" spans="1:2" s="82" customFormat="1" x14ac:dyDescent="0.2">
      <c r="A607" s="89">
        <v>595</v>
      </c>
      <c r="B607" s="90">
        <f ca="1">'Energía Transada'!D604</f>
        <v>659.41649658270001</v>
      </c>
    </row>
    <row r="608" spans="1:2" s="82" customFormat="1" x14ac:dyDescent="0.2">
      <c r="A608" s="89">
        <v>596</v>
      </c>
      <c r="B608" s="90">
        <f ca="1">'Energía Transada'!D605</f>
        <v>547.17426982354993</v>
      </c>
    </row>
    <row r="609" spans="1:2" s="82" customFormat="1" x14ac:dyDescent="0.2">
      <c r="A609" s="89">
        <v>597</v>
      </c>
      <c r="B609" s="90">
        <f ca="1">'Energía Transada'!D606</f>
        <v>826.68640957164996</v>
      </c>
    </row>
    <row r="610" spans="1:2" s="82" customFormat="1" x14ac:dyDescent="0.2">
      <c r="A610" s="89">
        <v>598</v>
      </c>
      <c r="B610" s="90">
        <f ca="1">'Energía Transada'!D607</f>
        <v>1146.29306894665</v>
      </c>
    </row>
    <row r="611" spans="1:2" s="82" customFormat="1" x14ac:dyDescent="0.2">
      <c r="A611" s="89">
        <v>599</v>
      </c>
      <c r="B611" s="90">
        <f ca="1">'Energía Transada'!D608</f>
        <v>1248.5689562499999</v>
      </c>
    </row>
    <row r="612" spans="1:2" s="82" customFormat="1" x14ac:dyDescent="0.2">
      <c r="A612" s="89">
        <v>600</v>
      </c>
      <c r="B612" s="90">
        <f ca="1">'Energía Transada'!D609</f>
        <v>1326.5887794929899</v>
      </c>
    </row>
    <row r="613" spans="1:2" s="82" customFormat="1" x14ac:dyDescent="0.2">
      <c r="A613" s="89">
        <v>601</v>
      </c>
      <c r="B613" s="90">
        <f ca="1">'Energía Transada'!D610</f>
        <v>1215.2289474617398</v>
      </c>
    </row>
    <row r="614" spans="1:2" s="82" customFormat="1" x14ac:dyDescent="0.2">
      <c r="A614" s="89">
        <v>602</v>
      </c>
      <c r="B614" s="90">
        <f ca="1">'Energía Transada'!D611</f>
        <v>1278.775725</v>
      </c>
    </row>
    <row r="615" spans="1:2" s="82" customFormat="1" x14ac:dyDescent="0.2">
      <c r="A615" s="89">
        <v>603</v>
      </c>
      <c r="B615" s="90">
        <f ca="1">'Energía Transada'!D612</f>
        <v>1279.92701992241</v>
      </c>
    </row>
    <row r="616" spans="1:2" s="82" customFormat="1" x14ac:dyDescent="0.2">
      <c r="A616" s="89">
        <v>604</v>
      </c>
      <c r="B616" s="90">
        <f ca="1">'Energía Transada'!D613</f>
        <v>1026.3993181654</v>
      </c>
    </row>
    <row r="617" spans="1:2" s="82" customFormat="1" x14ac:dyDescent="0.2">
      <c r="A617" s="89">
        <v>605</v>
      </c>
      <c r="B617" s="90">
        <f ca="1">'Energía Transada'!D614</f>
        <v>833.13536435586991</v>
      </c>
    </row>
    <row r="618" spans="1:2" s="82" customFormat="1" x14ac:dyDescent="0.2">
      <c r="A618" s="89">
        <v>606</v>
      </c>
      <c r="B618" s="90">
        <f ca="1">'Energía Transada'!D615</f>
        <v>406.95931728528996</v>
      </c>
    </row>
    <row r="619" spans="1:2" s="82" customFormat="1" x14ac:dyDescent="0.2">
      <c r="A619" s="89">
        <v>607</v>
      </c>
      <c r="B619" s="90">
        <f ca="1">'Energía Transada'!D616</f>
        <v>208.02915052522002</v>
      </c>
    </row>
    <row r="620" spans="1:2" s="82" customFormat="1" x14ac:dyDescent="0.2">
      <c r="A620" s="89">
        <v>608</v>
      </c>
      <c r="B620" s="90">
        <f ca="1">'Energía Transada'!D617</f>
        <v>41.26242170794</v>
      </c>
    </row>
    <row r="621" spans="1:2" s="82" customFormat="1" x14ac:dyDescent="0.2">
      <c r="A621" s="89">
        <v>609</v>
      </c>
      <c r="B621" s="90">
        <f ca="1">'Energía Transada'!D618</f>
        <v>203.86810834981</v>
      </c>
    </row>
    <row r="622" spans="1:2" s="82" customFormat="1" x14ac:dyDescent="0.2">
      <c r="A622" s="89">
        <v>610</v>
      </c>
      <c r="B622" s="90">
        <f ca="1">'Energía Transada'!D619</f>
        <v>303.99709394665001</v>
      </c>
    </row>
    <row r="623" spans="1:2" s="82" customFormat="1" x14ac:dyDescent="0.2">
      <c r="A623" s="89">
        <v>611</v>
      </c>
      <c r="B623" s="90">
        <f ca="1">'Energía Transada'!D620</f>
        <v>376.22150879039998</v>
      </c>
    </row>
    <row r="624" spans="1:2" s="82" customFormat="1" x14ac:dyDescent="0.2">
      <c r="A624" s="89">
        <v>612</v>
      </c>
      <c r="B624" s="90">
        <f ca="1">'Energía Transada'!D621</f>
        <v>249.02413811091998</v>
      </c>
    </row>
    <row r="625" spans="1:2" s="82" customFormat="1" x14ac:dyDescent="0.2">
      <c r="A625" s="89">
        <v>613</v>
      </c>
      <c r="B625" s="90">
        <f ca="1">'Energía Transada'!D622</f>
        <v>132.37059471474001</v>
      </c>
    </row>
    <row r="626" spans="1:2" s="82" customFormat="1" x14ac:dyDescent="0.2">
      <c r="A626" s="89">
        <v>614</v>
      </c>
      <c r="B626" s="90">
        <f ca="1">'Energía Transada'!D623</f>
        <v>293.16451687102</v>
      </c>
    </row>
    <row r="627" spans="1:2" s="82" customFormat="1" x14ac:dyDescent="0.2">
      <c r="A627" s="89">
        <v>615</v>
      </c>
      <c r="B627" s="90">
        <f ca="1">'Energía Transada'!D624</f>
        <v>139.40542021471001</v>
      </c>
    </row>
    <row r="628" spans="1:2" s="82" customFormat="1" x14ac:dyDescent="0.2">
      <c r="A628" s="89">
        <v>616</v>
      </c>
      <c r="B628" s="90">
        <f ca="1">'Energía Transada'!D625</f>
        <v>137.06956267140001</v>
      </c>
    </row>
    <row r="629" spans="1:2" s="82" customFormat="1" x14ac:dyDescent="0.2">
      <c r="A629" s="89">
        <v>617</v>
      </c>
      <c r="B629" s="90">
        <f ca="1">'Energía Transada'!D626</f>
        <v>140.69164589816998</v>
      </c>
    </row>
    <row r="630" spans="1:2" s="82" customFormat="1" x14ac:dyDescent="0.2">
      <c r="A630" s="89">
        <v>618</v>
      </c>
      <c r="B630" s="90">
        <f ca="1">'Energía Transada'!D627</f>
        <v>141.13269697171998</v>
      </c>
    </row>
    <row r="631" spans="1:2" s="82" customFormat="1" x14ac:dyDescent="0.2">
      <c r="A631" s="89">
        <v>619</v>
      </c>
      <c r="B631" s="90">
        <f ca="1">'Energía Transada'!D628</f>
        <v>161.20000100100998</v>
      </c>
    </row>
    <row r="632" spans="1:2" s="82" customFormat="1" x14ac:dyDescent="0.2">
      <c r="A632" s="89">
        <v>620</v>
      </c>
      <c r="B632" s="90">
        <f ca="1">'Energía Transada'!D629</f>
        <v>211.36124833970999</v>
      </c>
    </row>
    <row r="633" spans="1:2" s="82" customFormat="1" x14ac:dyDescent="0.2">
      <c r="A633" s="89">
        <v>621</v>
      </c>
      <c r="B633" s="90">
        <f ca="1">'Energía Transada'!D630</f>
        <v>314.77823212903996</v>
      </c>
    </row>
    <row r="634" spans="1:2" s="82" customFormat="1" x14ac:dyDescent="0.2">
      <c r="A634" s="89">
        <v>622</v>
      </c>
      <c r="B634" s="90">
        <f ca="1">'Energía Transada'!D631</f>
        <v>283.99200195366001</v>
      </c>
    </row>
    <row r="635" spans="1:2" s="82" customFormat="1" x14ac:dyDescent="0.2">
      <c r="A635" s="89">
        <v>623</v>
      </c>
      <c r="B635" s="90">
        <f ca="1">'Energía Transada'!D632</f>
        <v>388.38830742133996</v>
      </c>
    </row>
    <row r="636" spans="1:2" s="82" customFormat="1" x14ac:dyDescent="0.2">
      <c r="A636" s="89">
        <v>624</v>
      </c>
      <c r="B636" s="90">
        <f ca="1">'Energía Transada'!D633</f>
        <v>260.47018620562</v>
      </c>
    </row>
    <row r="637" spans="1:2" s="82" customFormat="1" x14ac:dyDescent="0.2">
      <c r="A637" s="89">
        <v>625</v>
      </c>
      <c r="B637" s="90">
        <f ca="1">'Energía Transada'!D634</f>
        <v>234.10875346672998</v>
      </c>
    </row>
    <row r="638" spans="1:2" s="82" customFormat="1" x14ac:dyDescent="0.2">
      <c r="A638" s="89">
        <v>626</v>
      </c>
      <c r="B638" s="90">
        <f ca="1">'Energía Transada'!D635</f>
        <v>475.41441679740996</v>
      </c>
    </row>
    <row r="639" spans="1:2" s="82" customFormat="1" x14ac:dyDescent="0.2">
      <c r="A639" s="89">
        <v>627</v>
      </c>
      <c r="B639" s="90">
        <f ca="1">'Energía Transada'!D636</f>
        <v>788.75695761691998</v>
      </c>
    </row>
    <row r="640" spans="1:2" s="82" customFormat="1" x14ac:dyDescent="0.2">
      <c r="A640" s="89">
        <v>628</v>
      </c>
      <c r="B640" s="90">
        <f ca="1">'Energía Transada'!D637</f>
        <v>649.98343300807994</v>
      </c>
    </row>
    <row r="641" spans="1:2" s="82" customFormat="1" x14ac:dyDescent="0.2">
      <c r="A641" s="89">
        <v>629</v>
      </c>
      <c r="B641" s="90">
        <f ca="1">'Energía Transada'!D638</f>
        <v>748.68113164115994</v>
      </c>
    </row>
    <row r="642" spans="1:2" s="82" customFormat="1" x14ac:dyDescent="0.2">
      <c r="A642" s="89">
        <v>630</v>
      </c>
      <c r="B642" s="90">
        <f ca="1">'Energía Transada'!D639</f>
        <v>662.17208095663</v>
      </c>
    </row>
    <row r="643" spans="1:2" s="82" customFormat="1" x14ac:dyDescent="0.2">
      <c r="A643" s="89">
        <v>631</v>
      </c>
      <c r="B643" s="90">
        <f ca="1">'Energía Transada'!D640</f>
        <v>479.49661308566999</v>
      </c>
    </row>
    <row r="644" spans="1:2" s="82" customFormat="1" x14ac:dyDescent="0.2">
      <c r="A644" s="89">
        <v>632</v>
      </c>
      <c r="B644" s="90">
        <f ca="1">'Energía Transada'!D641</f>
        <v>478.86032880846</v>
      </c>
    </row>
    <row r="645" spans="1:2" s="82" customFormat="1" x14ac:dyDescent="0.2">
      <c r="A645" s="89">
        <v>633</v>
      </c>
      <c r="B645" s="90">
        <f ca="1">'Energía Transada'!D642</f>
        <v>522.07634355548998</v>
      </c>
    </row>
    <row r="646" spans="1:2" s="82" customFormat="1" x14ac:dyDescent="0.2">
      <c r="A646" s="89">
        <v>634</v>
      </c>
      <c r="B646" s="90">
        <f ca="1">'Energía Transada'!D643</f>
        <v>634.46013632865993</v>
      </c>
    </row>
    <row r="647" spans="1:2" s="82" customFormat="1" x14ac:dyDescent="0.2">
      <c r="A647" s="89">
        <v>635</v>
      </c>
      <c r="B647" s="90">
        <f ca="1">'Energía Transada'!D644</f>
        <v>577.19606650404</v>
      </c>
    </row>
    <row r="648" spans="1:2" s="82" customFormat="1" x14ac:dyDescent="0.2">
      <c r="A648" s="89">
        <v>636</v>
      </c>
      <c r="B648" s="90">
        <f ca="1">'Energía Transada'!D645</f>
        <v>640.86890341837</v>
      </c>
    </row>
    <row r="649" spans="1:2" s="82" customFormat="1" x14ac:dyDescent="0.2">
      <c r="A649" s="89">
        <v>637</v>
      </c>
      <c r="B649" s="90">
        <f ca="1">'Energía Transada'!D646</f>
        <v>640.79326152316992</v>
      </c>
    </row>
    <row r="650" spans="1:2" s="82" customFormat="1" x14ac:dyDescent="0.2">
      <c r="A650" s="89">
        <v>638</v>
      </c>
      <c r="B650" s="90">
        <f ca="1">'Energía Transada'!D647</f>
        <v>640.80698134885995</v>
      </c>
    </row>
    <row r="651" spans="1:2" s="82" customFormat="1" x14ac:dyDescent="0.2">
      <c r="A651" s="89">
        <v>639</v>
      </c>
      <c r="B651" s="90">
        <f ca="1">'Energía Transada'!D648</f>
        <v>628.52613994261003</v>
      </c>
    </row>
    <row r="652" spans="1:2" s="82" customFormat="1" x14ac:dyDescent="0.2">
      <c r="A652" s="89">
        <v>640</v>
      </c>
      <c r="B652" s="90">
        <f ca="1">'Energía Transada'!D649</f>
        <v>637.55210195258996</v>
      </c>
    </row>
    <row r="653" spans="1:2" s="82" customFormat="1" x14ac:dyDescent="0.2">
      <c r="A653" s="89">
        <v>641</v>
      </c>
      <c r="B653" s="90">
        <f ca="1">'Energía Transada'!D650</f>
        <v>641.03995712903998</v>
      </c>
    </row>
    <row r="654" spans="1:2" s="82" customFormat="1" x14ac:dyDescent="0.2">
      <c r="A654" s="89">
        <v>642</v>
      </c>
      <c r="B654" s="90">
        <f ca="1">'Energía Transada'!D651</f>
        <v>640.54016054740998</v>
      </c>
    </row>
    <row r="655" spans="1:2" s="82" customFormat="1" x14ac:dyDescent="0.2">
      <c r="A655" s="89">
        <v>643</v>
      </c>
      <c r="B655" s="90">
        <f ca="1">'Energía Transada'!D652</f>
        <v>666.28943886798993</v>
      </c>
    </row>
    <row r="656" spans="1:2" s="82" customFormat="1" x14ac:dyDescent="0.2">
      <c r="A656" s="89">
        <v>644</v>
      </c>
      <c r="B656" s="90">
        <f ca="1">'Energía Transada'!D653</f>
        <v>590.74596552827995</v>
      </c>
    </row>
    <row r="657" spans="1:2" s="82" customFormat="1" x14ac:dyDescent="0.2">
      <c r="A657" s="89">
        <v>645</v>
      </c>
      <c r="B657" s="90">
        <f ca="1">'Energía Transada'!D654</f>
        <v>786.83601503932994</v>
      </c>
    </row>
    <row r="658" spans="1:2" s="82" customFormat="1" x14ac:dyDescent="0.2">
      <c r="A658" s="89">
        <v>646</v>
      </c>
      <c r="B658" s="90">
        <f ca="1">'Energía Transada'!D655</f>
        <v>867.00139726723</v>
      </c>
    </row>
    <row r="659" spans="1:2" s="82" customFormat="1" x14ac:dyDescent="0.2">
      <c r="A659" s="89">
        <v>647</v>
      </c>
      <c r="B659" s="90">
        <f ca="1">'Energía Transada'!D656</f>
        <v>866.85609043156001</v>
      </c>
    </row>
    <row r="660" spans="1:2" s="82" customFormat="1" x14ac:dyDescent="0.2">
      <c r="A660" s="89">
        <v>648</v>
      </c>
      <c r="B660" s="90">
        <f ca="1">'Energía Transada'!D657</f>
        <v>864.62156679847999</v>
      </c>
    </row>
    <row r="661" spans="1:2" s="82" customFormat="1" x14ac:dyDescent="0.2">
      <c r="A661" s="89">
        <v>649</v>
      </c>
      <c r="B661" s="90">
        <f ca="1">'Energía Transada'!D658</f>
        <v>831.77687187499998</v>
      </c>
    </row>
    <row r="662" spans="1:2" s="82" customFormat="1" x14ac:dyDescent="0.2">
      <c r="A662" s="89">
        <v>650</v>
      </c>
      <c r="B662" s="90">
        <f ca="1">'Energía Transada'!D659</f>
        <v>715.19923291136001</v>
      </c>
    </row>
    <row r="663" spans="1:2" s="82" customFormat="1" x14ac:dyDescent="0.2">
      <c r="A663" s="89">
        <v>651</v>
      </c>
      <c r="B663" s="90">
        <f ca="1">'Energía Transada'!D660</f>
        <v>625.71417158163001</v>
      </c>
    </row>
    <row r="664" spans="1:2" s="82" customFormat="1" x14ac:dyDescent="0.2">
      <c r="A664" s="89">
        <v>652</v>
      </c>
      <c r="B664" s="90">
        <f ca="1">'Energía Transada'!D661</f>
        <v>384.36698305644001</v>
      </c>
    </row>
    <row r="665" spans="1:2" s="82" customFormat="1" x14ac:dyDescent="0.2">
      <c r="A665" s="89">
        <v>653</v>
      </c>
      <c r="B665" s="90">
        <f ca="1">'Energía Transada'!D662</f>
        <v>364.93949775403996</v>
      </c>
    </row>
    <row r="666" spans="1:2" s="82" customFormat="1" x14ac:dyDescent="0.2">
      <c r="A666" s="89">
        <v>654</v>
      </c>
      <c r="B666" s="90">
        <f ca="1">'Energía Transada'!D663</f>
        <v>470.43403701211997</v>
      </c>
    </row>
    <row r="667" spans="1:2" s="82" customFormat="1" x14ac:dyDescent="0.2">
      <c r="A667" s="89">
        <v>655</v>
      </c>
      <c r="B667" s="90">
        <f ca="1">'Energía Transada'!D664</f>
        <v>609.09192011798996</v>
      </c>
    </row>
    <row r="668" spans="1:2" s="82" customFormat="1" x14ac:dyDescent="0.2">
      <c r="A668" s="89">
        <v>656</v>
      </c>
      <c r="B668" s="90">
        <f ca="1">'Energía Transada'!D665</f>
        <v>307.19708359374999</v>
      </c>
    </row>
    <row r="669" spans="1:2" s="82" customFormat="1" x14ac:dyDescent="0.2">
      <c r="A669" s="89">
        <v>657</v>
      </c>
      <c r="B669" s="90">
        <f ca="1">'Energía Transada'!D666</f>
        <v>105.86161247689</v>
      </c>
    </row>
    <row r="670" spans="1:2" s="82" customFormat="1" x14ac:dyDescent="0.2">
      <c r="A670" s="89">
        <v>658</v>
      </c>
      <c r="B670" s="90">
        <f ca="1">'Energía Transada'!D667</f>
        <v>119.30652036085999</v>
      </c>
    </row>
    <row r="671" spans="1:2" s="82" customFormat="1" x14ac:dyDescent="0.2">
      <c r="A671" s="89">
        <v>659</v>
      </c>
      <c r="B671" s="90">
        <f ca="1">'Energía Transada'!D668</f>
        <v>140.31501948288999</v>
      </c>
    </row>
    <row r="672" spans="1:2" s="82" customFormat="1" x14ac:dyDescent="0.2">
      <c r="A672" s="89">
        <v>660</v>
      </c>
      <c r="B672" s="90">
        <f ca="1">'Energía Transada'!D669</f>
        <v>151.99537824804</v>
      </c>
    </row>
    <row r="673" spans="1:2" s="82" customFormat="1" x14ac:dyDescent="0.2">
      <c r="A673" s="89">
        <v>661</v>
      </c>
      <c r="B673" s="90">
        <f ca="1">'Energía Transada'!D670</f>
        <v>85.117315319539998</v>
      </c>
    </row>
    <row r="674" spans="1:2" s="82" customFormat="1" x14ac:dyDescent="0.2">
      <c r="A674" s="89">
        <v>662</v>
      </c>
      <c r="B674" s="90">
        <f ca="1">'Energía Transada'!D671</f>
        <v>241.34716240220999</v>
      </c>
    </row>
    <row r="675" spans="1:2" s="82" customFormat="1" x14ac:dyDescent="0.2">
      <c r="A675" s="89">
        <v>663</v>
      </c>
      <c r="B675" s="90">
        <f ca="1">'Energía Transada'!D672</f>
        <v>277.41056152423999</v>
      </c>
    </row>
    <row r="676" spans="1:2" s="82" customFormat="1" x14ac:dyDescent="0.2">
      <c r="A676" s="89">
        <v>664</v>
      </c>
      <c r="B676" s="90">
        <f ca="1">'Energía Transada'!D673</f>
        <v>386.89516108471997</v>
      </c>
    </row>
    <row r="677" spans="1:2" s="82" customFormat="1" x14ac:dyDescent="0.2">
      <c r="A677" s="89">
        <v>665</v>
      </c>
      <c r="B677" s="90">
        <f ca="1">'Energía Transada'!D674</f>
        <v>433.30582070366</v>
      </c>
    </row>
    <row r="678" spans="1:2" s="82" customFormat="1" x14ac:dyDescent="0.2">
      <c r="A678" s="89">
        <v>666</v>
      </c>
      <c r="B678" s="90">
        <f ca="1">'Energía Transada'!D675</f>
        <v>416.62669414115999</v>
      </c>
    </row>
    <row r="679" spans="1:2" s="82" customFormat="1" x14ac:dyDescent="0.2">
      <c r="A679" s="89">
        <v>667</v>
      </c>
      <c r="B679" s="90">
        <f ca="1">'Energía Transada'!D676</f>
        <v>496.37162070365997</v>
      </c>
    </row>
    <row r="680" spans="1:2" s="82" customFormat="1" x14ac:dyDescent="0.2">
      <c r="A680" s="89">
        <v>668</v>
      </c>
      <c r="B680" s="90">
        <f ca="1">'Energía Transada'!D677</f>
        <v>931.19661152423998</v>
      </c>
    </row>
    <row r="681" spans="1:2" s="82" customFormat="1" x14ac:dyDescent="0.2">
      <c r="A681" s="89">
        <v>669</v>
      </c>
      <c r="B681" s="90">
        <f ca="1">'Energía Transada'!D678</f>
        <v>1018.67166113415</v>
      </c>
    </row>
    <row r="682" spans="1:2" s="82" customFormat="1" x14ac:dyDescent="0.2">
      <c r="A682" s="89">
        <v>670</v>
      </c>
      <c r="B682" s="90">
        <f ca="1">'Energía Transada'!D679</f>
        <v>958.92848281249996</v>
      </c>
    </row>
    <row r="683" spans="1:2" s="82" customFormat="1" x14ac:dyDescent="0.2">
      <c r="A683" s="89">
        <v>671</v>
      </c>
      <c r="B683" s="90">
        <f ca="1">'Energía Transada'!D680</f>
        <v>1045.43702148491</v>
      </c>
    </row>
    <row r="684" spans="1:2" s="82" customFormat="1" x14ac:dyDescent="0.2">
      <c r="A684" s="89">
        <v>672</v>
      </c>
      <c r="B684" s="90">
        <f ca="1">'Energía Transada'!D681</f>
        <v>1237.8888515624999</v>
      </c>
    </row>
    <row r="685" spans="1:2" s="82" customFormat="1" x14ac:dyDescent="0.2">
      <c r="A685" s="89">
        <v>673</v>
      </c>
      <c r="B685" s="90">
        <f ca="1">'Energía Transada'!D682</f>
        <v>1122.58569335991</v>
      </c>
    </row>
    <row r="686" spans="1:2" s="82" customFormat="1" x14ac:dyDescent="0.2">
      <c r="A686" s="89">
        <v>674</v>
      </c>
      <c r="B686" s="90">
        <f ca="1">'Energía Transada'!D683</f>
        <v>880.36707656356998</v>
      </c>
    </row>
    <row r="687" spans="1:2" s="82" customFormat="1" x14ac:dyDescent="0.2">
      <c r="A687" s="89">
        <v>675</v>
      </c>
      <c r="B687" s="90">
        <f ca="1">'Energía Transada'!D684</f>
        <v>653.56072304740997</v>
      </c>
    </row>
    <row r="688" spans="1:2" s="82" customFormat="1" x14ac:dyDescent="0.2">
      <c r="A688" s="89">
        <v>676</v>
      </c>
      <c r="B688" s="90">
        <f ca="1">'Energía Transada'!D685</f>
        <v>454.79777382865996</v>
      </c>
    </row>
    <row r="689" spans="1:2" s="82" customFormat="1" x14ac:dyDescent="0.2">
      <c r="A689" s="89">
        <v>677</v>
      </c>
      <c r="B689" s="90">
        <f ca="1">'Energía Transada'!D686</f>
        <v>315.09066899393997</v>
      </c>
    </row>
    <row r="690" spans="1:2" s="82" customFormat="1" x14ac:dyDescent="0.2">
      <c r="A690" s="89">
        <v>678</v>
      </c>
      <c r="B690" s="90">
        <f ca="1">'Energía Transada'!D687</f>
        <v>380.14385815422997</v>
      </c>
    </row>
    <row r="691" spans="1:2" s="82" customFormat="1" x14ac:dyDescent="0.2">
      <c r="A691" s="89">
        <v>679</v>
      </c>
      <c r="B691" s="90">
        <f ca="1">'Energía Transada'!D688</f>
        <v>303.1094693851</v>
      </c>
    </row>
    <row r="692" spans="1:2" s="82" customFormat="1" x14ac:dyDescent="0.2">
      <c r="A692" s="89">
        <v>680</v>
      </c>
      <c r="B692" s="90">
        <f ca="1">'Energía Transada'!D689</f>
        <v>87.263407213669993</v>
      </c>
    </row>
    <row r="693" spans="1:2" s="82" customFormat="1" x14ac:dyDescent="0.2">
      <c r="A693" s="89">
        <v>681</v>
      </c>
      <c r="B693" s="90">
        <f ca="1">'Energía Transada'!D690</f>
        <v>38.974746081660001</v>
      </c>
    </row>
    <row r="694" spans="1:2" s="82" customFormat="1" x14ac:dyDescent="0.2">
      <c r="A694" s="89">
        <v>682</v>
      </c>
      <c r="B694" s="90">
        <f ca="1">'Energía Transada'!D691</f>
        <v>12.03668031794</v>
      </c>
    </row>
    <row r="695" spans="1:2" s="82" customFormat="1" x14ac:dyDescent="0.2">
      <c r="A695" s="89">
        <v>683</v>
      </c>
      <c r="B695" s="90">
        <f ca="1">'Energía Transada'!D692</f>
        <v>82.654494543339993</v>
      </c>
    </row>
    <row r="696" spans="1:2" s="82" customFormat="1" x14ac:dyDescent="0.2">
      <c r="A696" s="89">
        <v>684</v>
      </c>
      <c r="B696" s="90">
        <f ca="1">'Energía Transada'!D693</f>
        <v>108.90665588409</v>
      </c>
    </row>
    <row r="697" spans="1:2" s="82" customFormat="1" x14ac:dyDescent="0.2">
      <c r="A697" s="89">
        <v>685</v>
      </c>
      <c r="B697" s="90">
        <f ca="1">'Energía Transada'!D694</f>
        <v>34.217627570089995</v>
      </c>
    </row>
    <row r="698" spans="1:2" s="82" customFormat="1" x14ac:dyDescent="0.2">
      <c r="A698" s="89">
        <v>686</v>
      </c>
      <c r="B698" s="90">
        <f ca="1">'Energía Transada'!D695</f>
        <v>22.590517697340001</v>
      </c>
    </row>
    <row r="699" spans="1:2" s="82" customFormat="1" x14ac:dyDescent="0.2">
      <c r="A699" s="89">
        <v>687</v>
      </c>
      <c r="B699" s="90">
        <f ca="1">'Energía Transada'!D696</f>
        <v>36.2566149723</v>
      </c>
    </row>
    <row r="700" spans="1:2" s="82" customFormat="1" x14ac:dyDescent="0.2">
      <c r="A700" s="89">
        <v>688</v>
      </c>
      <c r="B700" s="90">
        <f ca="1">'Energía Transada'!D697</f>
        <v>19.734071584919999</v>
      </c>
    </row>
    <row r="701" spans="1:2" s="82" customFormat="1" x14ac:dyDescent="0.2">
      <c r="A701" s="89">
        <v>689</v>
      </c>
      <c r="B701" s="90">
        <f ca="1">'Energía Transada'!D698</f>
        <v>33.527524917589993</v>
      </c>
    </row>
    <row r="702" spans="1:2" s="82" customFormat="1" x14ac:dyDescent="0.2">
      <c r="A702" s="89">
        <v>690</v>
      </c>
      <c r="B702" s="90">
        <f ca="1">'Energía Transada'!D699</f>
        <v>67.56963663305001</v>
      </c>
    </row>
    <row r="703" spans="1:2" s="82" customFormat="1" x14ac:dyDescent="0.2">
      <c r="A703" s="89">
        <v>691</v>
      </c>
      <c r="B703" s="90">
        <f ca="1">'Energía Transada'!D700</f>
        <v>117.74374173481999</v>
      </c>
    </row>
    <row r="704" spans="1:2" s="82" customFormat="1" x14ac:dyDescent="0.2">
      <c r="A704" s="89">
        <v>692</v>
      </c>
      <c r="B704" s="90">
        <f ca="1">'Energía Transada'!D701</f>
        <v>192.32925290524</v>
      </c>
    </row>
    <row r="705" spans="1:2" s="82" customFormat="1" x14ac:dyDescent="0.2">
      <c r="A705" s="89">
        <v>693</v>
      </c>
      <c r="B705" s="90">
        <f ca="1">'Energía Transada'!D702</f>
        <v>70.944680083099982</v>
      </c>
    </row>
    <row r="706" spans="1:2" s="82" customFormat="1" x14ac:dyDescent="0.2">
      <c r="A706" s="89">
        <v>694</v>
      </c>
      <c r="B706" s="90">
        <f ca="1">'Energía Transada'!D703</f>
        <v>59.394412133019991</v>
      </c>
    </row>
    <row r="707" spans="1:2" s="82" customFormat="1" x14ac:dyDescent="0.2">
      <c r="A707" s="89">
        <v>695</v>
      </c>
      <c r="B707" s="90">
        <f ca="1">'Energía Transada'!D704</f>
        <v>47.263049740680003</v>
      </c>
    </row>
    <row r="708" spans="1:2" s="82" customFormat="1" x14ac:dyDescent="0.2">
      <c r="A708" s="89">
        <v>696</v>
      </c>
      <c r="B708" s="90">
        <f ca="1">'Energía Transada'!D705</f>
        <v>11.131139988829998</v>
      </c>
    </row>
    <row r="709" spans="1:2" s="82" customFormat="1" x14ac:dyDescent="0.2">
      <c r="A709" s="89">
        <v>697</v>
      </c>
      <c r="B709" s="90">
        <f ca="1">'Energía Transada'!D706</f>
        <v>6.1238967599999998E-3</v>
      </c>
    </row>
    <row r="710" spans="1:2" s="82" customFormat="1" x14ac:dyDescent="0.2">
      <c r="A710" s="89">
        <v>698</v>
      </c>
      <c r="B710" s="90">
        <f ca="1">'Energía Transada'!D707</f>
        <v>2.7001449999999999E-5</v>
      </c>
    </row>
    <row r="711" spans="1:2" s="82" customFormat="1" x14ac:dyDescent="0.2">
      <c r="A711" s="89">
        <v>699</v>
      </c>
      <c r="B711" s="90">
        <f ca="1">'Energía Transada'!D708</f>
        <v>0</v>
      </c>
    </row>
    <row r="712" spans="1:2" s="82" customFormat="1" x14ac:dyDescent="0.2">
      <c r="A712" s="89">
        <v>700</v>
      </c>
      <c r="B712" s="90">
        <f ca="1">'Energía Transada'!D709</f>
        <v>0</v>
      </c>
    </row>
    <row r="713" spans="1:2" s="82" customFormat="1" x14ac:dyDescent="0.2">
      <c r="A713" s="89">
        <v>701</v>
      </c>
      <c r="B713" s="90">
        <f ca="1">'Energía Transada'!D710</f>
        <v>0</v>
      </c>
    </row>
    <row r="714" spans="1:2" s="82" customFormat="1" x14ac:dyDescent="0.2">
      <c r="A714" s="89">
        <v>702</v>
      </c>
      <c r="B714" s="90">
        <f ca="1">'Energía Transada'!D711</f>
        <v>0</v>
      </c>
    </row>
    <row r="715" spans="1:2" s="82" customFormat="1" x14ac:dyDescent="0.2">
      <c r="A715" s="89">
        <v>703</v>
      </c>
      <c r="B715" s="90">
        <f ca="1">'Energía Transada'!D712</f>
        <v>0</v>
      </c>
    </row>
    <row r="716" spans="1:2" s="82" customFormat="1" x14ac:dyDescent="0.2">
      <c r="A716" s="89">
        <v>704</v>
      </c>
      <c r="B716" s="90">
        <f ca="1">'Energía Transada'!D713</f>
        <v>8.7270850581999984</v>
      </c>
    </row>
    <row r="717" spans="1:2" s="82" customFormat="1" x14ac:dyDescent="0.2">
      <c r="A717" s="89">
        <v>705</v>
      </c>
      <c r="B717" s="90">
        <f ca="1">'Energía Transada'!D714</f>
        <v>38.971541763360001</v>
      </c>
    </row>
    <row r="718" spans="1:2" s="82" customFormat="1" x14ac:dyDescent="0.2">
      <c r="A718" s="89">
        <v>706</v>
      </c>
      <c r="B718" s="90">
        <f ca="1">'Energía Transada'!D715</f>
        <v>14.937601642690002</v>
      </c>
    </row>
    <row r="719" spans="1:2" s="82" customFormat="1" x14ac:dyDescent="0.2">
      <c r="A719" s="89">
        <v>707</v>
      </c>
      <c r="B719" s="90">
        <f ca="1">'Energía Transada'!D716</f>
        <v>0</v>
      </c>
    </row>
    <row r="720" spans="1:2" s="82" customFormat="1" x14ac:dyDescent="0.2">
      <c r="A720" s="89">
        <v>708</v>
      </c>
      <c r="B720" s="90">
        <f ca="1">'Energía Transada'!D717</f>
        <v>0</v>
      </c>
    </row>
    <row r="721" spans="1:2" s="82" customFormat="1" x14ac:dyDescent="0.2">
      <c r="A721" s="89">
        <v>709</v>
      </c>
      <c r="B721" s="90">
        <f ca="1">'Energía Transada'!D718</f>
        <v>0</v>
      </c>
    </row>
    <row r="722" spans="1:2" s="82" customFormat="1" x14ac:dyDescent="0.2">
      <c r="A722" s="89">
        <v>710</v>
      </c>
      <c r="B722" s="90">
        <f ca="1">'Energía Transada'!D719</f>
        <v>0</v>
      </c>
    </row>
    <row r="723" spans="1:2" s="82" customFormat="1" x14ac:dyDescent="0.2">
      <c r="A723" s="89">
        <v>711</v>
      </c>
      <c r="B723" s="90">
        <f ca="1">'Energía Transada'!D720</f>
        <v>0.61688975146000002</v>
      </c>
    </row>
    <row r="724" spans="1:2" s="82" customFormat="1" x14ac:dyDescent="0.2">
      <c r="A724" s="89">
        <v>712</v>
      </c>
      <c r="B724" s="90">
        <f ca="1">'Energía Transada'!D721</f>
        <v>1.4904486237299999</v>
      </c>
    </row>
    <row r="725" spans="1:2" s="82" customFormat="1" x14ac:dyDescent="0.2">
      <c r="A725" s="89">
        <v>713</v>
      </c>
      <c r="B725" s="90">
        <f ca="1">'Energía Transada'!D722</f>
        <v>21.802863343859997</v>
      </c>
    </row>
    <row r="726" spans="1:2" s="82" customFormat="1" x14ac:dyDescent="0.2">
      <c r="A726" s="89">
        <v>714</v>
      </c>
      <c r="B726" s="90">
        <f ca="1">'Energía Transada'!D723</f>
        <v>67.917396306919983</v>
      </c>
    </row>
    <row r="727" spans="1:2" s="82" customFormat="1" x14ac:dyDescent="0.2">
      <c r="A727" s="89">
        <v>715</v>
      </c>
      <c r="B727" s="90">
        <f ca="1">'Energía Transada'!D724</f>
        <v>55.252584111319997</v>
      </c>
    </row>
    <row r="728" spans="1:2" s="82" customFormat="1" x14ac:dyDescent="0.2">
      <c r="A728" s="89">
        <v>716</v>
      </c>
      <c r="B728" s="90">
        <f ca="1">'Energía Transada'!D725</f>
        <v>36.973444440039998</v>
      </c>
    </row>
    <row r="729" spans="1:2" s="82" customFormat="1" x14ac:dyDescent="0.2">
      <c r="A729" s="89">
        <v>717</v>
      </c>
      <c r="B729" s="90">
        <f ca="1">'Energía Transada'!D726</f>
        <v>219.55262602625999</v>
      </c>
    </row>
    <row r="730" spans="1:2" s="82" customFormat="1" x14ac:dyDescent="0.2">
      <c r="A730" s="89">
        <v>718</v>
      </c>
      <c r="B730" s="90">
        <f ca="1">'Energía Transada'!D727</f>
        <v>283.11458628029999</v>
      </c>
    </row>
    <row r="731" spans="1:2" s="82" customFormat="1" x14ac:dyDescent="0.2">
      <c r="A731" s="89">
        <v>719</v>
      </c>
      <c r="B731" s="90">
        <f ca="1">'Energía Transada'!D728</f>
        <v>250.37056957960999</v>
      </c>
    </row>
    <row r="732" spans="1:2" s="82" customFormat="1" x14ac:dyDescent="0.2">
      <c r="A732" s="89">
        <v>720</v>
      </c>
      <c r="B732" s="90">
        <f ca="1">'Energía Transada'!D729</f>
        <v>269.52889868144001</v>
      </c>
    </row>
    <row r="733" spans="1:2" s="82" customFormat="1" x14ac:dyDescent="0.2">
      <c r="A733" s="89">
        <v>721</v>
      </c>
      <c r="B733" s="90">
        <f ca="1">'Energía Transada'!D730</f>
        <v>0</v>
      </c>
    </row>
    <row r="734" spans="1:2" s="82" customFormat="1" x14ac:dyDescent="0.2">
      <c r="A734" s="89">
        <v>722</v>
      </c>
      <c r="B734" s="90">
        <f ca="1">'Energía Transada'!D731</f>
        <v>0</v>
      </c>
    </row>
    <row r="735" spans="1:2" s="82" customFormat="1" x14ac:dyDescent="0.2">
      <c r="A735" s="89">
        <v>723</v>
      </c>
      <c r="B735" s="90">
        <f ca="1">'Energía Transada'!D732</f>
        <v>0</v>
      </c>
    </row>
    <row r="736" spans="1:2" s="82" customFormat="1" x14ac:dyDescent="0.2">
      <c r="A736" s="89">
        <v>724</v>
      </c>
      <c r="B736" s="90">
        <f ca="1">'Energía Transada'!D733</f>
        <v>0</v>
      </c>
    </row>
    <row r="737" spans="1:2" s="82" customFormat="1" x14ac:dyDescent="0.2">
      <c r="A737" s="89">
        <v>725</v>
      </c>
      <c r="B737" s="90">
        <f ca="1">'Energía Transada'!D734</f>
        <v>0</v>
      </c>
    </row>
    <row r="738" spans="1:2" s="82" customFormat="1" x14ac:dyDescent="0.2">
      <c r="A738" s="89">
        <v>726</v>
      </c>
      <c r="B738" s="90">
        <f ca="1">'Energía Transada'!D735</f>
        <v>0</v>
      </c>
    </row>
    <row r="739" spans="1:2" s="82" customFormat="1" x14ac:dyDescent="0.2">
      <c r="A739" s="89">
        <v>727</v>
      </c>
      <c r="B739" s="90">
        <f ca="1">'Energía Transada'!D736</f>
        <v>0</v>
      </c>
    </row>
    <row r="740" spans="1:2" s="82" customFormat="1" x14ac:dyDescent="0.2">
      <c r="A740" s="89">
        <v>728</v>
      </c>
      <c r="B740" s="90">
        <f ca="1">'Energía Transada'!D737</f>
        <v>0</v>
      </c>
    </row>
    <row r="741" spans="1:2" s="82" customFormat="1" x14ac:dyDescent="0.2">
      <c r="A741" s="89">
        <v>729</v>
      </c>
      <c r="B741" s="90">
        <f ca="1">'Energía Transada'!D738</f>
        <v>0</v>
      </c>
    </row>
    <row r="742" spans="1:2" s="82" customFormat="1" x14ac:dyDescent="0.2">
      <c r="A742" s="89">
        <v>730</v>
      </c>
      <c r="B742" s="90">
        <f ca="1">'Energía Transada'!D739</f>
        <v>0</v>
      </c>
    </row>
    <row r="743" spans="1:2" s="82" customFormat="1" x14ac:dyDescent="0.2">
      <c r="A743" s="89">
        <v>731</v>
      </c>
      <c r="B743" s="90">
        <f ca="1">'Energía Transada'!D740</f>
        <v>0</v>
      </c>
    </row>
    <row r="744" spans="1:2" s="82" customFormat="1" x14ac:dyDescent="0.2">
      <c r="A744" s="89">
        <v>732</v>
      </c>
      <c r="B744" s="90">
        <f ca="1">'Energía Transada'!D741</f>
        <v>0</v>
      </c>
    </row>
    <row r="745" spans="1:2" s="82" customFormat="1" x14ac:dyDescent="0.2">
      <c r="A745" s="89">
        <v>733</v>
      </c>
      <c r="B745" s="90">
        <f ca="1">'Energía Transada'!D742</f>
        <v>0</v>
      </c>
    </row>
    <row r="746" spans="1:2" s="82" customFormat="1" x14ac:dyDescent="0.2">
      <c r="A746" s="89">
        <v>734</v>
      </c>
      <c r="B746" s="90">
        <f ca="1">'Energía Transada'!D743</f>
        <v>0</v>
      </c>
    </row>
    <row r="747" spans="1:2" s="82" customFormat="1" x14ac:dyDescent="0.2">
      <c r="A747" s="89">
        <v>735</v>
      </c>
      <c r="B747" s="90">
        <f ca="1">'Energía Transada'!D744</f>
        <v>0</v>
      </c>
    </row>
    <row r="748" spans="1:2" s="82" customFormat="1" x14ac:dyDescent="0.2">
      <c r="A748" s="89">
        <v>736</v>
      </c>
      <c r="B748" s="90">
        <f ca="1">'Energía Transada'!D745</f>
        <v>0</v>
      </c>
    </row>
    <row r="749" spans="1:2" s="82" customFormat="1" x14ac:dyDescent="0.2">
      <c r="A749" s="89">
        <v>737</v>
      </c>
      <c r="B749" s="90">
        <f ca="1">'Energía Transada'!D746</f>
        <v>0</v>
      </c>
    </row>
    <row r="750" spans="1:2" s="82" customFormat="1" x14ac:dyDescent="0.2">
      <c r="A750" s="89">
        <v>738</v>
      </c>
      <c r="B750" s="90">
        <f ca="1">'Energía Transada'!D747</f>
        <v>0</v>
      </c>
    </row>
    <row r="751" spans="1:2" s="82" customFormat="1" x14ac:dyDescent="0.2">
      <c r="A751" s="89">
        <v>739</v>
      </c>
      <c r="B751" s="90">
        <f ca="1">'Energía Transada'!D748</f>
        <v>0</v>
      </c>
    </row>
    <row r="752" spans="1:2" s="82" customFormat="1" x14ac:dyDescent="0.2">
      <c r="A752" s="89">
        <v>740</v>
      </c>
      <c r="B752" s="90">
        <f ca="1">'Energía Transada'!D749</f>
        <v>0</v>
      </c>
    </row>
    <row r="753" spans="1:2" s="82" customFormat="1" x14ac:dyDescent="0.2">
      <c r="A753" s="89">
        <v>741</v>
      </c>
      <c r="B753" s="90">
        <f ca="1">'Energía Transada'!D750</f>
        <v>0</v>
      </c>
    </row>
    <row r="754" spans="1:2" s="82" customFormat="1" x14ac:dyDescent="0.2">
      <c r="A754" s="89">
        <v>742</v>
      </c>
      <c r="B754" s="90">
        <f ca="1">'Energía Transada'!D751</f>
        <v>0</v>
      </c>
    </row>
    <row r="755" spans="1:2" s="82" customFormat="1" x14ac:dyDescent="0.2">
      <c r="A755" s="89">
        <v>743</v>
      </c>
      <c r="B755" s="90">
        <f ca="1">'Energía Transada'!D752</f>
        <v>0</v>
      </c>
    </row>
    <row r="756" spans="1:2" s="82" customFormat="1" x14ac:dyDescent="0.2">
      <c r="A756" s="89">
        <v>744</v>
      </c>
      <c r="B756" s="90">
        <f ca="1">'Energía Transada'!D753</f>
        <v>0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Normal="100" workbookViewId="0">
      <selection activeCell="E16" sqref="E16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44805</v>
      </c>
      <c r="D3" s="27"/>
      <c r="E3" s="76">
        <f>EDATE(C3,1)</f>
        <v>44835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329000</v>
      </c>
      <c r="D4" s="26" t="s">
        <v>46</v>
      </c>
      <c r="E4" s="31">
        <v>340000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102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904.35</v>
      </c>
      <c r="D9" s="101" t="s">
        <v>58</v>
      </c>
      <c r="E9" s="26">
        <v>921.01</v>
      </c>
      <c r="F9" s="26" t="s">
        <v>58</v>
      </c>
      <c r="G9" s="68" t="s">
        <v>104</v>
      </c>
    </row>
    <row r="10" spans="2:9" s="11" customFormat="1" ht="25" customHeight="1" x14ac:dyDescent="0.2">
      <c r="B10" s="110" t="s">
        <v>52</v>
      </c>
      <c r="C10" s="57">
        <f ca="1">C4/1000*C8</f>
        <v>14181.216</v>
      </c>
      <c r="D10" s="58" t="s">
        <v>53</v>
      </c>
      <c r="E10" s="59">
        <f>E4/1000*E8</f>
        <v>14655.36</v>
      </c>
      <c r="F10" s="60" t="s">
        <v>53</v>
      </c>
      <c r="G10" s="77"/>
    </row>
    <row r="11" spans="2:9" s="11" customFormat="1" ht="25" customHeight="1" x14ac:dyDescent="0.2">
      <c r="B11" s="111"/>
      <c r="C11" s="98">
        <f ca="1">ROUND(C9*C10,0)</f>
        <v>12824783</v>
      </c>
      <c r="D11" s="61" t="s">
        <v>54</v>
      </c>
      <c r="E11" s="63">
        <f>ROUND(E9*E10,0)</f>
        <v>13497733</v>
      </c>
      <c r="F11" s="62" t="s">
        <v>54</v>
      </c>
      <c r="G11" s="75" t="s">
        <v>83</v>
      </c>
    </row>
    <row r="12" spans="2:9" x14ac:dyDescent="0.2">
      <c r="B12" s="67"/>
      <c r="E12" s="70"/>
      <c r="F12" s="71"/>
      <c r="G12" s="68"/>
    </row>
    <row r="13" spans="2:9" x14ac:dyDescent="0.2">
      <c r="B13" s="69" t="s">
        <v>57</v>
      </c>
      <c r="C13" s="26">
        <v>921.01</v>
      </c>
      <c r="D13" s="35" t="s">
        <v>58</v>
      </c>
      <c r="E13" s="72"/>
      <c r="F13" s="73"/>
      <c r="G13" s="68" t="s">
        <v>59</v>
      </c>
    </row>
    <row r="14" spans="2:9" x14ac:dyDescent="0.2">
      <c r="B14" s="69" t="s">
        <v>61</v>
      </c>
      <c r="C14" s="105">
        <f ca="1">C13*C10</f>
        <v>13061041.748160001</v>
      </c>
      <c r="D14" s="35" t="s">
        <v>54</v>
      </c>
      <c r="E14" s="72"/>
      <c r="F14" s="73"/>
      <c r="G14" s="68"/>
    </row>
    <row r="15" spans="2:9" x14ac:dyDescent="0.2">
      <c r="B15" s="69" t="s">
        <v>55</v>
      </c>
      <c r="C15" s="106">
        <v>13377775.321089391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13377775.321089391</v>
      </c>
    </row>
    <row r="16" spans="2:9" x14ac:dyDescent="0.2">
      <c r="B16" s="69" t="s">
        <v>56</v>
      </c>
      <c r="C16" s="105">
        <f>'E. Traspasada Pto. Entrega'!J10</f>
        <v>60049041.832163721</v>
      </c>
      <c r="D16" t="s">
        <v>54</v>
      </c>
      <c r="E16" s="72"/>
      <c r="F16" s="73"/>
      <c r="G16" s="94" t="s">
        <v>60</v>
      </c>
    </row>
    <row r="17" spans="2:7" s="11" customFormat="1" ht="26" customHeight="1" x14ac:dyDescent="0.2">
      <c r="B17" s="78" t="s">
        <v>73</v>
      </c>
      <c r="C17" s="107">
        <f>C15-C16</f>
        <v>-46671266.511074334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236258.74816000089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workbookViewId="0">
      <selection activeCell="G21" sqref="G21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2" t="s">
        <v>62</v>
      </c>
      <c r="G2" s="113"/>
      <c r="H2" s="114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44805</v>
      </c>
      <c r="B10" s="4">
        <v>1</v>
      </c>
      <c r="C10" s="4">
        <f t="shared" ref="C10:C73" si="0">YEAR(A10)</f>
        <v>2022</v>
      </c>
      <c r="D10" s="4">
        <f t="shared" ref="D10:D73" si="1">MONTH(A10)</f>
        <v>9</v>
      </c>
      <c r="E10" s="45">
        <v>1</v>
      </c>
      <c r="F10" s="109">
        <v>457.58</v>
      </c>
      <c r="G10" s="54">
        <f>CMG!E3</f>
        <v>107.00876</v>
      </c>
      <c r="H10" s="20">
        <f>F10*G10</f>
        <v>48965.068400799995</v>
      </c>
      <c r="J10" s="22">
        <f>SUM(H10:H754)</f>
        <v>60049041.832163721</v>
      </c>
      <c r="K10" t="s">
        <v>54</v>
      </c>
      <c r="T10">
        <v>1</v>
      </c>
      <c r="U10" s="96">
        <f>SMALL($G$10:$G$657,T10)</f>
        <v>0</v>
      </c>
      <c r="V10">
        <f>COUNTIF($G$10:$G$754,U10)</f>
        <v>75</v>
      </c>
      <c r="W10">
        <f>IF(SUM($V$10:V10)&lt;=SUMPRODUCT($P:$P,Q:Q),1,0)</f>
        <v>0</v>
      </c>
      <c r="X10">
        <f>U10*W10</f>
        <v>0</v>
      </c>
    </row>
    <row r="11" spans="1:24" x14ac:dyDescent="0.2">
      <c r="A11" s="44">
        <f>IF(B10=24,A10+1,A10)</f>
        <v>44805</v>
      </c>
      <c r="B11" s="4">
        <f>IF(B10=24,1,B10+1)</f>
        <v>2</v>
      </c>
      <c r="C11" s="4">
        <f t="shared" si="0"/>
        <v>2022</v>
      </c>
      <c r="D11" s="4">
        <f t="shared" si="1"/>
        <v>9</v>
      </c>
      <c r="E11" s="45">
        <v>2</v>
      </c>
      <c r="F11" s="54">
        <v>457.58</v>
      </c>
      <c r="G11" s="54">
        <f>CMG!E4</f>
        <v>107.00876</v>
      </c>
      <c r="H11" s="20">
        <f t="shared" ref="H11:H74" si="2">F11*G11</f>
        <v>48965.068400799995</v>
      </c>
      <c r="J11" s="22">
        <f>SUM(F10:F754)</f>
        <v>329000.01999999915</v>
      </c>
      <c r="K11" t="s">
        <v>84</v>
      </c>
      <c r="T11">
        <v>20</v>
      </c>
      <c r="U11" s="96">
        <f t="shared" ref="U11:U41" si="3">SMALL($G$10:$G$657,T11)</f>
        <v>0</v>
      </c>
      <c r="V11">
        <f t="shared" ref="V11:V74" si="4">COUNTIF($G$10:$G$754,U11)</f>
        <v>75</v>
      </c>
      <c r="W11">
        <f>IF(SUM($V$10:V11)&lt;=SUMPRODUCT($P:$P,Q:Q),1,0)</f>
        <v>0</v>
      </c>
      <c r="X11">
        <f t="shared" ref="X11:X12" si="5">U11*W11</f>
        <v>0</v>
      </c>
    </row>
    <row r="12" spans="1:24" x14ac:dyDescent="0.2">
      <c r="A12" s="44">
        <f t="shared" ref="A12:A75" si="6">IF(B11=24,A11+1,A11)</f>
        <v>44805</v>
      </c>
      <c r="B12" s="4">
        <f t="shared" ref="B12:B75" si="7">IF(B11=24,1,B11+1)</f>
        <v>3</v>
      </c>
      <c r="C12" s="4">
        <f t="shared" si="0"/>
        <v>2022</v>
      </c>
      <c r="D12" s="4">
        <f t="shared" si="1"/>
        <v>9</v>
      </c>
      <c r="E12" s="45">
        <v>3</v>
      </c>
      <c r="F12" s="54">
        <v>457.58</v>
      </c>
      <c r="G12" s="54">
        <f>CMG!E5</f>
        <v>107.00876</v>
      </c>
      <c r="H12" s="20">
        <f t="shared" si="2"/>
        <v>48965.068400799995</v>
      </c>
      <c r="T12">
        <f t="shared" ref="T12:T75" si="8">T11+1</f>
        <v>21</v>
      </c>
      <c r="U12" s="96">
        <f t="shared" si="3"/>
        <v>0</v>
      </c>
      <c r="V12">
        <f t="shared" si="4"/>
        <v>75</v>
      </c>
      <c r="W12">
        <f>IF(SUM($V$10:V12)&lt;=SUMPRODUCT($P:$P,Q:Q),1,0)</f>
        <v>0</v>
      </c>
      <c r="X12">
        <f t="shared" si="5"/>
        <v>0</v>
      </c>
    </row>
    <row r="13" spans="1:24" x14ac:dyDescent="0.2">
      <c r="A13" s="44">
        <f t="shared" si="6"/>
        <v>44805</v>
      </c>
      <c r="B13" s="4">
        <f t="shared" si="7"/>
        <v>4</v>
      </c>
      <c r="C13" s="4">
        <f t="shared" si="0"/>
        <v>2022</v>
      </c>
      <c r="D13" s="4">
        <f t="shared" si="1"/>
        <v>9</v>
      </c>
      <c r="E13" s="45">
        <v>4</v>
      </c>
      <c r="F13" s="54">
        <v>457.58</v>
      </c>
      <c r="G13" s="54">
        <f>CMG!E6</f>
        <v>107.00876</v>
      </c>
      <c r="H13" s="20">
        <f t="shared" si="2"/>
        <v>48965.068400799995</v>
      </c>
      <c r="J13" s="95">
        <f>(EOMONTH(A10,0)-A10+1)*24+J14</f>
        <v>720</v>
      </c>
      <c r="T13">
        <f t="shared" si="8"/>
        <v>22</v>
      </c>
      <c r="U13" s="96">
        <f t="shared" si="3"/>
        <v>0</v>
      </c>
      <c r="V13">
        <f t="shared" si="4"/>
        <v>75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6"/>
        <v>44805</v>
      </c>
      <c r="B14" s="4">
        <f t="shared" si="7"/>
        <v>5</v>
      </c>
      <c r="C14" s="4">
        <f t="shared" si="0"/>
        <v>2022</v>
      </c>
      <c r="D14" s="4">
        <f t="shared" si="1"/>
        <v>9</v>
      </c>
      <c r="E14" s="45">
        <v>5</v>
      </c>
      <c r="F14" s="54">
        <v>457.58</v>
      </c>
      <c r="G14" s="54">
        <f>CMG!E7</f>
        <v>107.00876</v>
      </c>
      <c r="H14" s="20">
        <f t="shared" si="2"/>
        <v>48965.068400799995</v>
      </c>
      <c r="J14">
        <v>0</v>
      </c>
      <c r="T14">
        <f t="shared" si="8"/>
        <v>23</v>
      </c>
      <c r="U14" s="96">
        <f t="shared" si="3"/>
        <v>0</v>
      </c>
      <c r="V14">
        <f t="shared" si="4"/>
        <v>75</v>
      </c>
      <c r="W14">
        <f>IF(SUM($V$10:V14)&lt;=SUMPRODUCT($P:$P,Q:Q),1,0)</f>
        <v>0</v>
      </c>
      <c r="X14">
        <f t="shared" ref="X14:X64" si="9">U14*W14</f>
        <v>0</v>
      </c>
    </row>
    <row r="15" spans="1:24" x14ac:dyDescent="0.2">
      <c r="A15" s="44">
        <f t="shared" si="6"/>
        <v>44805</v>
      </c>
      <c r="B15" s="4">
        <f t="shared" si="7"/>
        <v>6</v>
      </c>
      <c r="C15" s="4">
        <f t="shared" si="0"/>
        <v>2022</v>
      </c>
      <c r="D15" s="4">
        <f t="shared" si="1"/>
        <v>9</v>
      </c>
      <c r="E15" s="45">
        <v>6</v>
      </c>
      <c r="F15" s="54">
        <v>457.58</v>
      </c>
      <c r="G15" s="54">
        <f>CMG!E8</f>
        <v>107.00876</v>
      </c>
      <c r="H15" s="20">
        <f t="shared" si="2"/>
        <v>48965.068400799995</v>
      </c>
      <c r="J15" s="95">
        <f>J11/J13</f>
        <v>456.94447222222101</v>
      </c>
      <c r="T15">
        <f t="shared" si="8"/>
        <v>24</v>
      </c>
      <c r="U15" s="96">
        <f t="shared" si="3"/>
        <v>0</v>
      </c>
      <c r="V15">
        <f t="shared" si="4"/>
        <v>75</v>
      </c>
      <c r="W15">
        <f>IF(SUM($V$10:V15)&lt;=SUMPRODUCT($P:$P,Q:Q),1,0)</f>
        <v>0</v>
      </c>
      <c r="X15">
        <f t="shared" si="9"/>
        <v>0</v>
      </c>
    </row>
    <row r="16" spans="1:24" x14ac:dyDescent="0.2">
      <c r="A16" s="44">
        <f t="shared" si="6"/>
        <v>44805</v>
      </c>
      <c r="B16" s="4">
        <f t="shared" si="7"/>
        <v>7</v>
      </c>
      <c r="C16" s="4">
        <f t="shared" si="0"/>
        <v>2022</v>
      </c>
      <c r="D16" s="4">
        <f t="shared" si="1"/>
        <v>9</v>
      </c>
      <c r="E16" s="45">
        <v>7</v>
      </c>
      <c r="F16" s="54">
        <v>457.58</v>
      </c>
      <c r="G16" s="54">
        <f>CMG!E9</f>
        <v>115.74165000000001</v>
      </c>
      <c r="H16" s="20">
        <f t="shared" si="2"/>
        <v>52961.064207000003</v>
      </c>
      <c r="T16">
        <f t="shared" si="8"/>
        <v>25</v>
      </c>
      <c r="U16" s="96">
        <f t="shared" si="3"/>
        <v>0</v>
      </c>
      <c r="V16">
        <f t="shared" si="4"/>
        <v>75</v>
      </c>
      <c r="W16">
        <f>IF(SUM($V$10:V16)&lt;=SUMPRODUCT($P:$P,Q:Q),1,0)</f>
        <v>0</v>
      </c>
      <c r="X16">
        <f t="shared" si="9"/>
        <v>0</v>
      </c>
    </row>
    <row r="17" spans="1:24" x14ac:dyDescent="0.2">
      <c r="A17" s="44">
        <f t="shared" si="6"/>
        <v>44805</v>
      </c>
      <c r="B17" s="4">
        <f t="shared" si="7"/>
        <v>8</v>
      </c>
      <c r="C17" s="4">
        <f t="shared" si="0"/>
        <v>2022</v>
      </c>
      <c r="D17" s="4">
        <f t="shared" si="1"/>
        <v>9</v>
      </c>
      <c r="E17" s="45">
        <v>8</v>
      </c>
      <c r="F17" s="54">
        <v>457.58</v>
      </c>
      <c r="G17" s="54">
        <f>CMG!E10</f>
        <v>111.04883</v>
      </c>
      <c r="H17" s="20">
        <f t="shared" si="2"/>
        <v>50813.723631399997</v>
      </c>
      <c r="J17" s="96">
        <f>MAX(F10:F753)</f>
        <v>457.58</v>
      </c>
      <c r="K17" s="97">
        <f>J17/J15</f>
        <v>1.0013908205841473</v>
      </c>
      <c r="T17">
        <f t="shared" si="8"/>
        <v>26</v>
      </c>
      <c r="U17" s="96">
        <f t="shared" si="3"/>
        <v>0</v>
      </c>
      <c r="V17">
        <f t="shared" si="4"/>
        <v>75</v>
      </c>
      <c r="W17">
        <f>IF(SUM($V$10:V17)&lt;=SUMPRODUCT($P:$P,Q:Q),1,0)</f>
        <v>0</v>
      </c>
      <c r="X17">
        <f t="shared" si="9"/>
        <v>0</v>
      </c>
    </row>
    <row r="18" spans="1:24" x14ac:dyDescent="0.2">
      <c r="A18" s="44">
        <f t="shared" si="6"/>
        <v>44805</v>
      </c>
      <c r="B18" s="4">
        <f t="shared" si="7"/>
        <v>9</v>
      </c>
      <c r="C18" s="4">
        <f t="shared" si="0"/>
        <v>2022</v>
      </c>
      <c r="D18" s="4">
        <f t="shared" si="1"/>
        <v>9</v>
      </c>
      <c r="E18" s="45">
        <v>9</v>
      </c>
      <c r="F18" s="54">
        <v>457.58</v>
      </c>
      <c r="G18" s="54">
        <f>CMG!E11</f>
        <v>134.01015000000001</v>
      </c>
      <c r="H18" s="20">
        <f t="shared" si="2"/>
        <v>61320.364437000004</v>
      </c>
      <c r="J18" s="96">
        <f>MIN(F10:F753)</f>
        <v>0</v>
      </c>
      <c r="K18" s="97">
        <f>J18/J15</f>
        <v>0</v>
      </c>
      <c r="T18">
        <f t="shared" si="8"/>
        <v>27</v>
      </c>
      <c r="U18" s="96">
        <f t="shared" si="3"/>
        <v>0</v>
      </c>
      <c r="V18">
        <f t="shared" si="4"/>
        <v>75</v>
      </c>
      <c r="W18">
        <f>IF(SUM($V$10:V18)&lt;=SUMPRODUCT($P:$P,Q:Q),1,0)</f>
        <v>0</v>
      </c>
      <c r="X18">
        <f t="shared" si="9"/>
        <v>0</v>
      </c>
    </row>
    <row r="19" spans="1:24" x14ac:dyDescent="0.2">
      <c r="A19" s="44">
        <f t="shared" si="6"/>
        <v>44805</v>
      </c>
      <c r="B19" s="4">
        <f t="shared" si="7"/>
        <v>10</v>
      </c>
      <c r="C19" s="4">
        <f t="shared" si="0"/>
        <v>2022</v>
      </c>
      <c r="D19" s="4">
        <f t="shared" si="1"/>
        <v>9</v>
      </c>
      <c r="E19" s="45">
        <v>10</v>
      </c>
      <c r="F19" s="54">
        <v>457.58</v>
      </c>
      <c r="G19" s="54">
        <f>CMG!E12</f>
        <v>109.62863</v>
      </c>
      <c r="H19" s="20">
        <f t="shared" si="2"/>
        <v>50163.868515399998</v>
      </c>
      <c r="T19">
        <f t="shared" si="8"/>
        <v>28</v>
      </c>
      <c r="U19" s="96">
        <f t="shared" si="3"/>
        <v>0</v>
      </c>
      <c r="V19">
        <f t="shared" si="4"/>
        <v>75</v>
      </c>
      <c r="W19">
        <f>IF(SUM($V$10:V19)&lt;=SUMPRODUCT($P:$P,Q:Q),1,0)</f>
        <v>0</v>
      </c>
      <c r="X19">
        <f t="shared" si="9"/>
        <v>0</v>
      </c>
    </row>
    <row r="20" spans="1:24" x14ac:dyDescent="0.2">
      <c r="A20" s="44">
        <f t="shared" si="6"/>
        <v>44805</v>
      </c>
      <c r="B20" s="4">
        <f t="shared" si="7"/>
        <v>11</v>
      </c>
      <c r="C20" s="4">
        <f t="shared" si="0"/>
        <v>2022</v>
      </c>
      <c r="D20" s="4">
        <f t="shared" si="1"/>
        <v>9</v>
      </c>
      <c r="E20" s="45">
        <v>11</v>
      </c>
      <c r="F20" s="54">
        <v>457.58</v>
      </c>
      <c r="G20" s="54">
        <f>CMG!E13</f>
        <v>85.794020000000003</v>
      </c>
      <c r="H20" s="20">
        <f t="shared" si="2"/>
        <v>39257.627671599999</v>
      </c>
      <c r="T20">
        <f t="shared" si="8"/>
        <v>29</v>
      </c>
      <c r="U20" s="96">
        <f t="shared" si="3"/>
        <v>0</v>
      </c>
      <c r="V20">
        <f t="shared" si="4"/>
        <v>75</v>
      </c>
      <c r="W20">
        <f>IF(SUM($V$10:V20)&lt;=SUMPRODUCT($P:$P,Q:Q),1,0)</f>
        <v>0</v>
      </c>
      <c r="X20">
        <f t="shared" si="9"/>
        <v>0</v>
      </c>
    </row>
    <row r="21" spans="1:24" x14ac:dyDescent="0.2">
      <c r="A21" s="44">
        <f t="shared" si="6"/>
        <v>44805</v>
      </c>
      <c r="B21" s="4">
        <f t="shared" si="7"/>
        <v>12</v>
      </c>
      <c r="C21" s="4">
        <f t="shared" si="0"/>
        <v>2022</v>
      </c>
      <c r="D21" s="4">
        <f t="shared" si="1"/>
        <v>9</v>
      </c>
      <c r="E21" s="45">
        <v>12</v>
      </c>
      <c r="F21" s="54">
        <v>457.58</v>
      </c>
      <c r="G21" s="54">
        <f>CMG!E14</f>
        <v>83.059479999999994</v>
      </c>
      <c r="H21" s="20">
        <f t="shared" si="2"/>
        <v>38006.356858399995</v>
      </c>
      <c r="T21">
        <f t="shared" si="8"/>
        <v>30</v>
      </c>
      <c r="U21" s="96">
        <f t="shared" si="3"/>
        <v>0</v>
      </c>
      <c r="V21">
        <f t="shared" si="4"/>
        <v>75</v>
      </c>
      <c r="W21">
        <f>IF(SUM($V$10:V21)&lt;=SUMPRODUCT($P:$P,Q:Q),1,0)</f>
        <v>0</v>
      </c>
      <c r="X21">
        <f t="shared" si="9"/>
        <v>0</v>
      </c>
    </row>
    <row r="22" spans="1:24" x14ac:dyDescent="0.2">
      <c r="A22" s="44">
        <f t="shared" si="6"/>
        <v>44805</v>
      </c>
      <c r="B22" s="4">
        <f t="shared" si="7"/>
        <v>13</v>
      </c>
      <c r="C22" s="4">
        <f t="shared" si="0"/>
        <v>2022</v>
      </c>
      <c r="D22" s="4">
        <f t="shared" si="1"/>
        <v>9</v>
      </c>
      <c r="E22" s="45">
        <v>13</v>
      </c>
      <c r="F22" s="54">
        <v>457.58</v>
      </c>
      <c r="G22" s="54">
        <f>CMG!E15</f>
        <v>72.527079999999998</v>
      </c>
      <c r="H22" s="20">
        <f t="shared" si="2"/>
        <v>33186.941266399997</v>
      </c>
      <c r="T22">
        <f t="shared" si="8"/>
        <v>31</v>
      </c>
      <c r="U22" s="96">
        <f t="shared" si="3"/>
        <v>0</v>
      </c>
      <c r="V22">
        <f t="shared" si="4"/>
        <v>75</v>
      </c>
      <c r="W22">
        <f>IF(SUM($V$10:V22)&lt;=SUMPRODUCT($P:$P,Q:Q),1,0)</f>
        <v>0</v>
      </c>
      <c r="X22">
        <f t="shared" si="9"/>
        <v>0</v>
      </c>
    </row>
    <row r="23" spans="1:24" x14ac:dyDescent="0.2">
      <c r="A23" s="44">
        <f t="shared" si="6"/>
        <v>44805</v>
      </c>
      <c r="B23" s="4">
        <f t="shared" si="7"/>
        <v>14</v>
      </c>
      <c r="C23" s="4">
        <f t="shared" si="0"/>
        <v>2022</v>
      </c>
      <c r="D23" s="4">
        <f t="shared" si="1"/>
        <v>9</v>
      </c>
      <c r="E23" s="45">
        <v>14</v>
      </c>
      <c r="F23" s="54">
        <v>457.58</v>
      </c>
      <c r="G23" s="54">
        <f>CMG!E16</f>
        <v>33.502540000000003</v>
      </c>
      <c r="H23" s="20">
        <f t="shared" si="2"/>
        <v>15330.0922532</v>
      </c>
      <c r="J23">
        <f>329/(J13-1)*1000</f>
        <v>457.57997218358832</v>
      </c>
      <c r="T23">
        <f t="shared" si="8"/>
        <v>32</v>
      </c>
      <c r="U23" s="96">
        <f t="shared" si="3"/>
        <v>0</v>
      </c>
      <c r="V23">
        <f t="shared" si="4"/>
        <v>75</v>
      </c>
      <c r="W23">
        <f>IF(SUM($V$10:V23)&lt;=SUMPRODUCT($P:$P,Q:Q),1,0)</f>
        <v>0</v>
      </c>
      <c r="X23">
        <f t="shared" si="9"/>
        <v>0</v>
      </c>
    </row>
    <row r="24" spans="1:24" x14ac:dyDescent="0.2">
      <c r="A24" s="44">
        <f t="shared" si="6"/>
        <v>44805</v>
      </c>
      <c r="B24" s="4">
        <f t="shared" si="7"/>
        <v>15</v>
      </c>
      <c r="C24" s="4">
        <f t="shared" si="0"/>
        <v>2022</v>
      </c>
      <c r="D24" s="4">
        <f t="shared" si="1"/>
        <v>9</v>
      </c>
      <c r="E24" s="45">
        <v>15</v>
      </c>
      <c r="F24" s="54">
        <v>457.58</v>
      </c>
      <c r="G24" s="54">
        <f>CMG!E17</f>
        <v>0</v>
      </c>
      <c r="H24" s="20">
        <f t="shared" si="2"/>
        <v>0</v>
      </c>
      <c r="T24">
        <f t="shared" si="8"/>
        <v>33</v>
      </c>
      <c r="U24" s="96">
        <f t="shared" si="3"/>
        <v>0</v>
      </c>
      <c r="V24">
        <f t="shared" si="4"/>
        <v>75</v>
      </c>
      <c r="W24">
        <f>IF(SUM($V$10:V24)&lt;=SUMPRODUCT($P:$P,Q:Q),1,0)</f>
        <v>0</v>
      </c>
      <c r="X24">
        <f t="shared" si="9"/>
        <v>0</v>
      </c>
    </row>
    <row r="25" spans="1:24" x14ac:dyDescent="0.2">
      <c r="A25" s="44">
        <f t="shared" si="6"/>
        <v>44805</v>
      </c>
      <c r="B25" s="4">
        <f t="shared" si="7"/>
        <v>16</v>
      </c>
      <c r="C25" s="4">
        <f t="shared" si="0"/>
        <v>2022</v>
      </c>
      <c r="D25" s="4">
        <f t="shared" si="1"/>
        <v>9</v>
      </c>
      <c r="E25" s="45">
        <v>16</v>
      </c>
      <c r="F25" s="54">
        <v>457.58</v>
      </c>
      <c r="G25" s="54">
        <f>CMG!E18</f>
        <v>0</v>
      </c>
      <c r="H25" s="20">
        <f t="shared" si="2"/>
        <v>0</v>
      </c>
      <c r="J25">
        <f>J23*15%</f>
        <v>68.636995827538243</v>
      </c>
      <c r="T25">
        <f t="shared" si="8"/>
        <v>34</v>
      </c>
      <c r="U25" s="96">
        <f t="shared" si="3"/>
        <v>0</v>
      </c>
      <c r="V25">
        <f t="shared" si="4"/>
        <v>75</v>
      </c>
      <c r="W25">
        <f>IF(SUM($V$10:V25)&lt;=SUMPRODUCT($P:$P,Q:Q),1,0)</f>
        <v>0</v>
      </c>
      <c r="X25">
        <f t="shared" si="9"/>
        <v>0</v>
      </c>
    </row>
    <row r="26" spans="1:24" x14ac:dyDescent="0.2">
      <c r="A26" s="44">
        <f t="shared" si="6"/>
        <v>44805</v>
      </c>
      <c r="B26" s="4">
        <f t="shared" si="7"/>
        <v>17</v>
      </c>
      <c r="C26" s="4">
        <f t="shared" si="0"/>
        <v>2022</v>
      </c>
      <c r="D26" s="4">
        <f t="shared" si="1"/>
        <v>9</v>
      </c>
      <c r="E26" s="45">
        <v>17</v>
      </c>
      <c r="F26" s="54">
        <v>457.58</v>
      </c>
      <c r="G26" s="54">
        <f>CMG!E19</f>
        <v>8.0889500000000005</v>
      </c>
      <c r="H26" s="20">
        <f t="shared" si="2"/>
        <v>3701.3417410000002</v>
      </c>
      <c r="T26">
        <f t="shared" si="8"/>
        <v>35</v>
      </c>
      <c r="U26" s="96">
        <f t="shared" si="3"/>
        <v>0</v>
      </c>
      <c r="V26">
        <f t="shared" si="4"/>
        <v>75</v>
      </c>
      <c r="W26">
        <f>IF(SUM($V$10:V26)&lt;=SUMPRODUCT($P:$P,Q:Q),1,0)</f>
        <v>0</v>
      </c>
      <c r="X26">
        <f t="shared" si="9"/>
        <v>0</v>
      </c>
    </row>
    <row r="27" spans="1:24" x14ac:dyDescent="0.2">
      <c r="A27" s="44">
        <f t="shared" si="6"/>
        <v>44805</v>
      </c>
      <c r="B27" s="4">
        <f t="shared" si="7"/>
        <v>18</v>
      </c>
      <c r="C27" s="4">
        <f t="shared" si="0"/>
        <v>2022</v>
      </c>
      <c r="D27" s="4">
        <f t="shared" si="1"/>
        <v>9</v>
      </c>
      <c r="E27" s="45">
        <v>18</v>
      </c>
      <c r="F27" s="54">
        <v>457.58</v>
      </c>
      <c r="G27" s="54">
        <f>CMG!E20</f>
        <v>118.62615</v>
      </c>
      <c r="H27" s="20">
        <f t="shared" si="2"/>
        <v>54280.953716999997</v>
      </c>
      <c r="T27">
        <f t="shared" si="8"/>
        <v>36</v>
      </c>
      <c r="U27" s="96">
        <f t="shared" si="3"/>
        <v>0</v>
      </c>
      <c r="V27">
        <f t="shared" si="4"/>
        <v>75</v>
      </c>
      <c r="W27">
        <f>IF(SUM($V$10:V27)&lt;=SUMPRODUCT($P:$P,Q:Q),1,0)</f>
        <v>0</v>
      </c>
      <c r="X27">
        <f t="shared" si="9"/>
        <v>0</v>
      </c>
    </row>
    <row r="28" spans="1:24" x14ac:dyDescent="0.2">
      <c r="A28" s="44">
        <f t="shared" si="6"/>
        <v>44805</v>
      </c>
      <c r="B28" s="4">
        <f t="shared" si="7"/>
        <v>19</v>
      </c>
      <c r="C28" s="4">
        <f t="shared" si="0"/>
        <v>2022</v>
      </c>
      <c r="D28" s="4">
        <f t="shared" si="1"/>
        <v>9</v>
      </c>
      <c r="E28" s="45">
        <v>19</v>
      </c>
      <c r="F28" s="54">
        <v>457.58</v>
      </c>
      <c r="G28" s="54">
        <f>CMG!E21</f>
        <v>101.93662999999999</v>
      </c>
      <c r="H28" s="20">
        <f t="shared" si="2"/>
        <v>46644.163155399998</v>
      </c>
      <c r="T28">
        <f t="shared" si="8"/>
        <v>37</v>
      </c>
      <c r="U28" s="96">
        <f t="shared" si="3"/>
        <v>0</v>
      </c>
      <c r="V28">
        <f t="shared" si="4"/>
        <v>75</v>
      </c>
      <c r="W28">
        <f>IF(SUM($V$10:V28)&lt;=SUMPRODUCT($P:$P,Q:Q),1,0)</f>
        <v>0</v>
      </c>
      <c r="X28">
        <f t="shared" si="9"/>
        <v>0</v>
      </c>
    </row>
    <row r="29" spans="1:24" x14ac:dyDescent="0.2">
      <c r="A29" s="44">
        <f t="shared" si="6"/>
        <v>44805</v>
      </c>
      <c r="B29" s="4">
        <f t="shared" si="7"/>
        <v>20</v>
      </c>
      <c r="C29" s="4">
        <f t="shared" si="0"/>
        <v>2022</v>
      </c>
      <c r="D29" s="4">
        <f t="shared" si="1"/>
        <v>9</v>
      </c>
      <c r="E29" s="45">
        <v>20</v>
      </c>
      <c r="F29" s="54">
        <v>457.58</v>
      </c>
      <c r="G29" s="54">
        <f>CMG!E22</f>
        <v>124.93324</v>
      </c>
      <c r="H29" s="20">
        <f t="shared" si="2"/>
        <v>57166.9519592</v>
      </c>
      <c r="T29">
        <f t="shared" si="8"/>
        <v>38</v>
      </c>
      <c r="U29">
        <f t="shared" si="3"/>
        <v>0</v>
      </c>
      <c r="V29">
        <f t="shared" si="4"/>
        <v>75</v>
      </c>
      <c r="W29">
        <f>IF(SUM($V$10:V29)&lt;=SUMPRODUCT($P:$P,Q:Q),1,0)</f>
        <v>0</v>
      </c>
      <c r="X29">
        <f t="shared" si="9"/>
        <v>0</v>
      </c>
    </row>
    <row r="30" spans="1:24" x14ac:dyDescent="0.2">
      <c r="A30" s="44">
        <f t="shared" si="6"/>
        <v>44805</v>
      </c>
      <c r="B30" s="4">
        <f t="shared" si="7"/>
        <v>21</v>
      </c>
      <c r="C30" s="4">
        <f t="shared" si="0"/>
        <v>2022</v>
      </c>
      <c r="D30" s="4">
        <f t="shared" si="1"/>
        <v>9</v>
      </c>
      <c r="E30" s="45">
        <v>21</v>
      </c>
      <c r="F30" s="54">
        <v>457.58</v>
      </c>
      <c r="G30" s="54">
        <f>CMG!E23</f>
        <v>110.42252999999999</v>
      </c>
      <c r="H30" s="20">
        <f t="shared" si="2"/>
        <v>50527.141277399998</v>
      </c>
      <c r="J30" s="22"/>
      <c r="T30">
        <f t="shared" si="8"/>
        <v>39</v>
      </c>
      <c r="U30">
        <f t="shared" si="3"/>
        <v>0</v>
      </c>
      <c r="V30">
        <f t="shared" si="4"/>
        <v>75</v>
      </c>
      <c r="W30">
        <f>IF(SUM($V$10:V30)&lt;=SUMPRODUCT($P:$P,Q:Q),1,0)</f>
        <v>0</v>
      </c>
      <c r="X30">
        <f t="shared" si="9"/>
        <v>0</v>
      </c>
    </row>
    <row r="31" spans="1:24" x14ac:dyDescent="0.2">
      <c r="A31" s="44">
        <f t="shared" si="6"/>
        <v>44805</v>
      </c>
      <c r="B31" s="4">
        <f t="shared" si="7"/>
        <v>22</v>
      </c>
      <c r="C31" s="4">
        <f t="shared" si="0"/>
        <v>2022</v>
      </c>
      <c r="D31" s="4">
        <f t="shared" si="1"/>
        <v>9</v>
      </c>
      <c r="E31" s="45">
        <v>22</v>
      </c>
      <c r="F31" s="54">
        <v>457.58</v>
      </c>
      <c r="G31" s="54">
        <f>CMG!E24</f>
        <v>96.308769999999996</v>
      </c>
      <c r="H31" s="20">
        <f t="shared" si="2"/>
        <v>44068.966976599993</v>
      </c>
      <c r="T31">
        <f t="shared" si="8"/>
        <v>40</v>
      </c>
      <c r="U31">
        <f t="shared" si="3"/>
        <v>0</v>
      </c>
      <c r="V31">
        <f t="shared" si="4"/>
        <v>75</v>
      </c>
      <c r="W31">
        <f>IF(SUM($V$10:V31)&lt;=SUMPRODUCT($P:$P,Q:Q),1,0)</f>
        <v>0</v>
      </c>
      <c r="X31">
        <f t="shared" si="9"/>
        <v>0</v>
      </c>
    </row>
    <row r="32" spans="1:24" x14ac:dyDescent="0.2">
      <c r="A32" s="44">
        <f t="shared" si="6"/>
        <v>44805</v>
      </c>
      <c r="B32" s="4">
        <f t="shared" si="7"/>
        <v>23</v>
      </c>
      <c r="C32" s="4">
        <f t="shared" si="0"/>
        <v>2022</v>
      </c>
      <c r="D32" s="4">
        <f t="shared" si="1"/>
        <v>9</v>
      </c>
      <c r="E32" s="45">
        <v>23</v>
      </c>
      <c r="F32" s="54">
        <v>457.58</v>
      </c>
      <c r="G32" s="54">
        <f>CMG!E25</f>
        <v>102.1307</v>
      </c>
      <c r="H32" s="20">
        <f t="shared" si="2"/>
        <v>46732.965706000003</v>
      </c>
      <c r="T32">
        <f t="shared" si="8"/>
        <v>41</v>
      </c>
      <c r="U32">
        <f t="shared" si="3"/>
        <v>0</v>
      </c>
      <c r="V32">
        <f t="shared" si="4"/>
        <v>75</v>
      </c>
      <c r="W32">
        <f>IF(SUM($V$10:V32)&lt;=SUMPRODUCT($P:$P,Q:Q),1,0)</f>
        <v>0</v>
      </c>
      <c r="X32">
        <f t="shared" si="9"/>
        <v>0</v>
      </c>
    </row>
    <row r="33" spans="1:24" x14ac:dyDescent="0.2">
      <c r="A33" s="44">
        <f t="shared" si="6"/>
        <v>44805</v>
      </c>
      <c r="B33" s="4">
        <f t="shared" si="7"/>
        <v>24</v>
      </c>
      <c r="C33" s="4">
        <f t="shared" si="0"/>
        <v>2022</v>
      </c>
      <c r="D33" s="4">
        <f t="shared" si="1"/>
        <v>9</v>
      </c>
      <c r="E33" s="45">
        <v>24</v>
      </c>
      <c r="F33" s="54">
        <v>457.58</v>
      </c>
      <c r="G33" s="54">
        <f>CMG!E26</f>
        <v>100.7105</v>
      </c>
      <c r="H33" s="20">
        <f t="shared" si="2"/>
        <v>46083.110589999997</v>
      </c>
      <c r="T33">
        <f t="shared" si="8"/>
        <v>42</v>
      </c>
      <c r="U33">
        <f t="shared" si="3"/>
        <v>0</v>
      </c>
      <c r="V33">
        <f t="shared" si="4"/>
        <v>75</v>
      </c>
      <c r="W33">
        <f>IF(SUM($V$10:V33)&lt;=SUMPRODUCT($P:$P,Q:Q),1,0)</f>
        <v>0</v>
      </c>
      <c r="X33">
        <f t="shared" si="9"/>
        <v>0</v>
      </c>
    </row>
    <row r="34" spans="1:24" x14ac:dyDescent="0.2">
      <c r="A34" s="44">
        <f t="shared" si="6"/>
        <v>44806</v>
      </c>
      <c r="B34" s="4">
        <f t="shared" si="7"/>
        <v>1</v>
      </c>
      <c r="C34" s="4">
        <f t="shared" si="0"/>
        <v>2022</v>
      </c>
      <c r="D34" s="4">
        <f t="shared" si="1"/>
        <v>9</v>
      </c>
      <c r="E34" s="45">
        <v>25</v>
      </c>
      <c r="F34" s="54">
        <v>457.58</v>
      </c>
      <c r="G34" s="54">
        <f>CMG!E27</f>
        <v>97.778599999999997</v>
      </c>
      <c r="H34" s="20">
        <f t="shared" si="2"/>
        <v>44741.531788</v>
      </c>
      <c r="T34">
        <f t="shared" si="8"/>
        <v>43</v>
      </c>
      <c r="U34">
        <f t="shared" si="3"/>
        <v>0</v>
      </c>
      <c r="V34">
        <f t="shared" si="4"/>
        <v>75</v>
      </c>
      <c r="W34">
        <f>IF(SUM($V$10:V34)&lt;=SUMPRODUCT($P:$P,Q:Q),1,0)</f>
        <v>0</v>
      </c>
      <c r="X34">
        <f t="shared" si="9"/>
        <v>0</v>
      </c>
    </row>
    <row r="35" spans="1:24" x14ac:dyDescent="0.2">
      <c r="A35" s="44">
        <f t="shared" si="6"/>
        <v>44806</v>
      </c>
      <c r="B35" s="4">
        <f t="shared" si="7"/>
        <v>2</v>
      </c>
      <c r="C35" s="4">
        <f t="shared" si="0"/>
        <v>2022</v>
      </c>
      <c r="D35" s="4">
        <f t="shared" si="1"/>
        <v>9</v>
      </c>
      <c r="E35" s="45">
        <v>26</v>
      </c>
      <c r="F35" s="54">
        <v>457.58</v>
      </c>
      <c r="G35" s="54">
        <f>CMG!E28</f>
        <v>97.778599999999997</v>
      </c>
      <c r="H35" s="20">
        <f t="shared" si="2"/>
        <v>44741.531788</v>
      </c>
      <c r="T35">
        <f t="shared" si="8"/>
        <v>44</v>
      </c>
      <c r="U35">
        <f t="shared" si="3"/>
        <v>0</v>
      </c>
      <c r="V35">
        <f t="shared" si="4"/>
        <v>75</v>
      </c>
      <c r="W35">
        <f>IF(SUM($V$10:V35)&lt;=SUMPRODUCT($P:$P,Q:Q),1,0)</f>
        <v>0</v>
      </c>
      <c r="X35">
        <f t="shared" si="9"/>
        <v>0</v>
      </c>
    </row>
    <row r="36" spans="1:24" x14ac:dyDescent="0.2">
      <c r="A36" s="44">
        <f t="shared" si="6"/>
        <v>44806</v>
      </c>
      <c r="B36" s="4">
        <f t="shared" si="7"/>
        <v>3</v>
      </c>
      <c r="C36" s="4">
        <f t="shared" si="0"/>
        <v>2022</v>
      </c>
      <c r="D36" s="4">
        <f t="shared" si="1"/>
        <v>9</v>
      </c>
      <c r="E36" s="45">
        <v>27</v>
      </c>
      <c r="F36" s="54">
        <v>457.58</v>
      </c>
      <c r="G36" s="54">
        <f>CMG!E29</f>
        <v>85.520349999999993</v>
      </c>
      <c r="H36" s="20">
        <f t="shared" si="2"/>
        <v>39132.401752999998</v>
      </c>
      <c r="T36">
        <f t="shared" si="8"/>
        <v>45</v>
      </c>
      <c r="U36">
        <f t="shared" si="3"/>
        <v>0</v>
      </c>
      <c r="V36">
        <f t="shared" si="4"/>
        <v>75</v>
      </c>
      <c r="W36">
        <f>IF(SUM($V$10:V36)&lt;=SUMPRODUCT($P:$P,Q:Q),1,0)</f>
        <v>0</v>
      </c>
      <c r="X36">
        <f t="shared" si="9"/>
        <v>0</v>
      </c>
    </row>
    <row r="37" spans="1:24" x14ac:dyDescent="0.2">
      <c r="A37" s="44">
        <f t="shared" si="6"/>
        <v>44806</v>
      </c>
      <c r="B37" s="4">
        <f t="shared" si="7"/>
        <v>4</v>
      </c>
      <c r="C37" s="4">
        <f t="shared" si="0"/>
        <v>2022</v>
      </c>
      <c r="D37" s="4">
        <f t="shared" si="1"/>
        <v>9</v>
      </c>
      <c r="E37" s="45">
        <v>28</v>
      </c>
      <c r="F37" s="54">
        <v>457.58</v>
      </c>
      <c r="G37" s="54">
        <f>CMG!E30</f>
        <v>61.012839999999997</v>
      </c>
      <c r="H37" s="20">
        <f t="shared" si="2"/>
        <v>27918.255327199997</v>
      </c>
      <c r="T37">
        <f t="shared" si="8"/>
        <v>46</v>
      </c>
      <c r="U37">
        <f t="shared" si="3"/>
        <v>0</v>
      </c>
      <c r="V37">
        <f t="shared" si="4"/>
        <v>75</v>
      </c>
      <c r="W37">
        <f>IF(SUM($V$10:V37)&lt;=SUMPRODUCT($P:$P,Q:Q),1,0)</f>
        <v>0</v>
      </c>
      <c r="X37">
        <f t="shared" si="9"/>
        <v>0</v>
      </c>
    </row>
    <row r="38" spans="1:24" x14ac:dyDescent="0.2">
      <c r="A38" s="44">
        <f t="shared" si="6"/>
        <v>44806</v>
      </c>
      <c r="B38" s="4">
        <f t="shared" si="7"/>
        <v>5</v>
      </c>
      <c r="C38" s="4">
        <f t="shared" si="0"/>
        <v>2022</v>
      </c>
      <c r="D38" s="4">
        <f t="shared" si="1"/>
        <v>9</v>
      </c>
      <c r="E38" s="45">
        <v>29</v>
      </c>
      <c r="F38" s="54">
        <v>457.58</v>
      </c>
      <c r="G38" s="54">
        <f>CMG!E31</f>
        <v>61.012839999999997</v>
      </c>
      <c r="H38" s="20">
        <f t="shared" si="2"/>
        <v>27918.255327199997</v>
      </c>
      <c r="T38">
        <f t="shared" si="8"/>
        <v>47</v>
      </c>
      <c r="U38">
        <f t="shared" si="3"/>
        <v>0</v>
      </c>
      <c r="V38">
        <f t="shared" si="4"/>
        <v>75</v>
      </c>
      <c r="W38">
        <f>IF(SUM($V$10:V38)&lt;=SUMPRODUCT($P:$P,Q:Q),1,0)</f>
        <v>0</v>
      </c>
      <c r="X38">
        <f t="shared" si="9"/>
        <v>0</v>
      </c>
    </row>
    <row r="39" spans="1:24" x14ac:dyDescent="0.2">
      <c r="A39" s="44">
        <f t="shared" si="6"/>
        <v>44806</v>
      </c>
      <c r="B39" s="4">
        <f t="shared" si="7"/>
        <v>6</v>
      </c>
      <c r="C39" s="4">
        <f t="shared" si="0"/>
        <v>2022</v>
      </c>
      <c r="D39" s="4">
        <f t="shared" si="1"/>
        <v>9</v>
      </c>
      <c r="E39" s="45">
        <v>30</v>
      </c>
      <c r="F39" s="54">
        <v>457.58</v>
      </c>
      <c r="G39" s="54">
        <f>CMG!E32</f>
        <v>61.012839999999997</v>
      </c>
      <c r="H39" s="20">
        <f t="shared" si="2"/>
        <v>27918.255327199997</v>
      </c>
      <c r="T39">
        <f t="shared" si="8"/>
        <v>48</v>
      </c>
      <c r="U39">
        <f t="shared" si="3"/>
        <v>0</v>
      </c>
      <c r="V39">
        <f t="shared" si="4"/>
        <v>75</v>
      </c>
      <c r="W39">
        <f>IF(SUM($V$10:V39)&lt;=SUMPRODUCT($P:$P,Q:Q),1,0)</f>
        <v>0</v>
      </c>
      <c r="X39">
        <f t="shared" si="9"/>
        <v>0</v>
      </c>
    </row>
    <row r="40" spans="1:24" x14ac:dyDescent="0.2">
      <c r="A40" s="44">
        <f t="shared" si="6"/>
        <v>44806</v>
      </c>
      <c r="B40" s="4">
        <f t="shared" si="7"/>
        <v>7</v>
      </c>
      <c r="C40" s="4">
        <f t="shared" si="0"/>
        <v>2022</v>
      </c>
      <c r="D40" s="4">
        <f t="shared" si="1"/>
        <v>9</v>
      </c>
      <c r="E40" s="45">
        <v>31</v>
      </c>
      <c r="F40" s="54">
        <v>457.58</v>
      </c>
      <c r="G40" s="54">
        <f>CMG!E33</f>
        <v>61.012839999999997</v>
      </c>
      <c r="H40" s="20">
        <f t="shared" si="2"/>
        <v>27918.255327199997</v>
      </c>
      <c r="T40">
        <f t="shared" si="8"/>
        <v>49</v>
      </c>
      <c r="U40">
        <f t="shared" si="3"/>
        <v>0</v>
      </c>
      <c r="V40">
        <f t="shared" si="4"/>
        <v>75</v>
      </c>
      <c r="W40">
        <f>IF(SUM($V$10:V40)&lt;=SUMPRODUCT($P:$P,Q:Q),1,0)</f>
        <v>0</v>
      </c>
      <c r="X40">
        <f t="shared" si="9"/>
        <v>0</v>
      </c>
    </row>
    <row r="41" spans="1:24" x14ac:dyDescent="0.2">
      <c r="A41" s="44">
        <f t="shared" si="6"/>
        <v>44806</v>
      </c>
      <c r="B41" s="4">
        <f t="shared" si="7"/>
        <v>8</v>
      </c>
      <c r="C41" s="4">
        <f t="shared" si="0"/>
        <v>2022</v>
      </c>
      <c r="D41" s="4">
        <f t="shared" si="1"/>
        <v>9</v>
      </c>
      <c r="E41" s="45">
        <v>32</v>
      </c>
      <c r="F41" s="54">
        <v>457.58</v>
      </c>
      <c r="G41" s="54">
        <f>CMG!E34</f>
        <v>68.089389999999995</v>
      </c>
      <c r="H41" s="20">
        <f t="shared" si="2"/>
        <v>31156.343076199995</v>
      </c>
      <c r="T41">
        <f t="shared" si="8"/>
        <v>50</v>
      </c>
      <c r="U41">
        <f t="shared" si="3"/>
        <v>0</v>
      </c>
      <c r="V41">
        <f t="shared" si="4"/>
        <v>75</v>
      </c>
      <c r="W41">
        <f>IF(SUM($V$10:V41)&lt;=SUMPRODUCT($P:$P,Q:Q),1,0)</f>
        <v>0</v>
      </c>
      <c r="X41">
        <f t="shared" si="9"/>
        <v>0</v>
      </c>
    </row>
    <row r="42" spans="1:24" x14ac:dyDescent="0.2">
      <c r="A42" s="44">
        <f t="shared" si="6"/>
        <v>44806</v>
      </c>
      <c r="B42" s="4">
        <f t="shared" si="7"/>
        <v>9</v>
      </c>
      <c r="C42" s="4">
        <f t="shared" si="0"/>
        <v>2022</v>
      </c>
      <c r="D42" s="4">
        <f t="shared" si="1"/>
        <v>9</v>
      </c>
      <c r="E42" s="45">
        <v>33</v>
      </c>
      <c r="F42" s="54">
        <v>457.58</v>
      </c>
      <c r="G42" s="54">
        <f>CMG!E35</f>
        <v>56.549579999999999</v>
      </c>
      <c r="H42" s="20">
        <f t="shared" si="2"/>
        <v>25875.956816399997</v>
      </c>
      <c r="T42">
        <f t="shared" si="8"/>
        <v>51</v>
      </c>
      <c r="U42">
        <f t="shared" ref="U42:U73" si="10">SMALL($G$10:$G$657,T42)</f>
        <v>0</v>
      </c>
      <c r="V42">
        <f t="shared" si="4"/>
        <v>75</v>
      </c>
      <c r="W42">
        <f>IF(SUM($V$10:V42)&lt;=SUMPRODUCT($P:$P,Q:Q),1,0)</f>
        <v>0</v>
      </c>
      <c r="X42">
        <f t="shared" si="9"/>
        <v>0</v>
      </c>
    </row>
    <row r="43" spans="1:24" x14ac:dyDescent="0.2">
      <c r="A43" s="44">
        <f t="shared" si="6"/>
        <v>44806</v>
      </c>
      <c r="B43" s="4">
        <f t="shared" si="7"/>
        <v>10</v>
      </c>
      <c r="C43" s="4">
        <f t="shared" si="0"/>
        <v>2022</v>
      </c>
      <c r="D43" s="4">
        <f t="shared" si="1"/>
        <v>9</v>
      </c>
      <c r="E43" s="45">
        <v>34</v>
      </c>
      <c r="F43" s="54">
        <v>457.58</v>
      </c>
      <c r="G43" s="54">
        <f>CMG!E36</f>
        <v>0</v>
      </c>
      <c r="H43" s="20">
        <f t="shared" si="2"/>
        <v>0</v>
      </c>
      <c r="T43">
        <f t="shared" si="8"/>
        <v>52</v>
      </c>
      <c r="U43">
        <f t="shared" si="10"/>
        <v>5.2135300000000004</v>
      </c>
      <c r="V43">
        <f t="shared" si="4"/>
        <v>1</v>
      </c>
      <c r="W43">
        <f>IF(SUM($V$10:V43)&lt;=SUMPRODUCT($P:$P,Q:Q),1,0)</f>
        <v>0</v>
      </c>
      <c r="X43">
        <f t="shared" si="9"/>
        <v>0</v>
      </c>
    </row>
    <row r="44" spans="1:24" x14ac:dyDescent="0.2">
      <c r="A44" s="44">
        <f t="shared" si="6"/>
        <v>44806</v>
      </c>
      <c r="B44" s="4">
        <f t="shared" si="7"/>
        <v>11</v>
      </c>
      <c r="C44" s="4">
        <f t="shared" si="0"/>
        <v>2022</v>
      </c>
      <c r="D44" s="4">
        <f t="shared" si="1"/>
        <v>9</v>
      </c>
      <c r="E44" s="45">
        <v>35</v>
      </c>
      <c r="F44" s="54">
        <v>457.58</v>
      </c>
      <c r="G44" s="54">
        <f>CMG!E37</f>
        <v>0</v>
      </c>
      <c r="H44" s="20">
        <f t="shared" si="2"/>
        <v>0</v>
      </c>
      <c r="T44">
        <f t="shared" si="8"/>
        <v>53</v>
      </c>
      <c r="U44">
        <f t="shared" si="10"/>
        <v>8.0889500000000005</v>
      </c>
      <c r="V44">
        <f t="shared" si="4"/>
        <v>1</v>
      </c>
      <c r="W44">
        <f>IF(SUM($V$10:V44)&lt;=SUMPRODUCT($P:$P,Q:Q),1,0)</f>
        <v>0</v>
      </c>
      <c r="X44">
        <f t="shared" si="9"/>
        <v>0</v>
      </c>
    </row>
    <row r="45" spans="1:24" x14ac:dyDescent="0.2">
      <c r="A45" s="44">
        <f t="shared" si="6"/>
        <v>44806</v>
      </c>
      <c r="B45" s="4">
        <f t="shared" si="7"/>
        <v>12</v>
      </c>
      <c r="C45" s="4">
        <f t="shared" si="0"/>
        <v>2022</v>
      </c>
      <c r="D45" s="4">
        <f t="shared" si="1"/>
        <v>9</v>
      </c>
      <c r="E45" s="45">
        <v>36</v>
      </c>
      <c r="F45" s="54">
        <v>457.58</v>
      </c>
      <c r="G45" s="54">
        <f>CMG!E38</f>
        <v>0</v>
      </c>
      <c r="H45" s="20">
        <f t="shared" si="2"/>
        <v>0</v>
      </c>
      <c r="T45">
        <f t="shared" si="8"/>
        <v>54</v>
      </c>
      <c r="U45">
        <f t="shared" si="10"/>
        <v>13.642110000000001</v>
      </c>
      <c r="V45">
        <f t="shared" si="4"/>
        <v>1</v>
      </c>
      <c r="W45">
        <f>IF(SUM($V$10:V45)&lt;=SUMPRODUCT($P:$P,Q:Q),1,0)</f>
        <v>0</v>
      </c>
      <c r="X45">
        <f t="shared" si="9"/>
        <v>0</v>
      </c>
    </row>
    <row r="46" spans="1:24" x14ac:dyDescent="0.2">
      <c r="A46" s="44">
        <f t="shared" si="6"/>
        <v>44806</v>
      </c>
      <c r="B46" s="4">
        <f t="shared" si="7"/>
        <v>13</v>
      </c>
      <c r="C46" s="4">
        <f t="shared" si="0"/>
        <v>2022</v>
      </c>
      <c r="D46" s="4">
        <f t="shared" si="1"/>
        <v>9</v>
      </c>
      <c r="E46" s="45">
        <v>37</v>
      </c>
      <c r="F46" s="54">
        <v>457.58</v>
      </c>
      <c r="G46" s="54">
        <f>CMG!E39</f>
        <v>0</v>
      </c>
      <c r="H46" s="20">
        <f t="shared" si="2"/>
        <v>0</v>
      </c>
      <c r="T46">
        <f t="shared" si="8"/>
        <v>55</v>
      </c>
      <c r="U46">
        <f t="shared" si="10"/>
        <v>32.544969999999999</v>
      </c>
      <c r="V46">
        <f t="shared" si="4"/>
        <v>1</v>
      </c>
      <c r="W46">
        <f>IF(SUM($V$10:V46)&lt;=SUMPRODUCT($P:$P,Q:Q),1,0)</f>
        <v>0</v>
      </c>
      <c r="X46">
        <f t="shared" si="9"/>
        <v>0</v>
      </c>
    </row>
    <row r="47" spans="1:24" x14ac:dyDescent="0.2">
      <c r="A47" s="44">
        <f t="shared" si="6"/>
        <v>44806</v>
      </c>
      <c r="B47" s="4">
        <f t="shared" si="7"/>
        <v>14</v>
      </c>
      <c r="C47" s="4">
        <f t="shared" si="0"/>
        <v>2022</v>
      </c>
      <c r="D47" s="4">
        <f t="shared" si="1"/>
        <v>9</v>
      </c>
      <c r="E47" s="45">
        <v>38</v>
      </c>
      <c r="F47" s="54">
        <v>457.58</v>
      </c>
      <c r="G47" s="54">
        <f>CMG!E40</f>
        <v>0</v>
      </c>
      <c r="H47" s="20">
        <f t="shared" si="2"/>
        <v>0</v>
      </c>
      <c r="T47">
        <f t="shared" si="8"/>
        <v>56</v>
      </c>
      <c r="U47">
        <f t="shared" si="10"/>
        <v>33.18862</v>
      </c>
      <c r="V47">
        <f t="shared" si="4"/>
        <v>1</v>
      </c>
      <c r="W47">
        <f>IF(SUM($V$10:V47)&lt;=SUMPRODUCT($P:$P,Q:Q),1,0)</f>
        <v>0</v>
      </c>
      <c r="X47">
        <f t="shared" si="9"/>
        <v>0</v>
      </c>
    </row>
    <row r="48" spans="1:24" x14ac:dyDescent="0.2">
      <c r="A48" s="44">
        <f t="shared" si="6"/>
        <v>44806</v>
      </c>
      <c r="B48" s="4">
        <f t="shared" si="7"/>
        <v>15</v>
      </c>
      <c r="C48" s="4">
        <f t="shared" si="0"/>
        <v>2022</v>
      </c>
      <c r="D48" s="4">
        <f t="shared" si="1"/>
        <v>9</v>
      </c>
      <c r="E48" s="45">
        <v>39</v>
      </c>
      <c r="F48" s="54">
        <v>457.58</v>
      </c>
      <c r="G48" s="54">
        <f>CMG!E41</f>
        <v>0</v>
      </c>
      <c r="H48" s="20">
        <f t="shared" si="2"/>
        <v>0</v>
      </c>
      <c r="T48">
        <f t="shared" si="8"/>
        <v>57</v>
      </c>
      <c r="U48">
        <f t="shared" si="10"/>
        <v>33.502540000000003</v>
      </c>
      <c r="V48">
        <f t="shared" si="4"/>
        <v>1</v>
      </c>
      <c r="W48">
        <f>IF(SUM($V$10:V48)&lt;=SUMPRODUCT($P:$P,Q:Q),1,0)</f>
        <v>0</v>
      </c>
      <c r="X48">
        <f t="shared" si="9"/>
        <v>0</v>
      </c>
    </row>
    <row r="49" spans="1:24" x14ac:dyDescent="0.2">
      <c r="A49" s="44">
        <f t="shared" si="6"/>
        <v>44806</v>
      </c>
      <c r="B49" s="4">
        <f t="shared" si="7"/>
        <v>16</v>
      </c>
      <c r="C49" s="4">
        <f t="shared" si="0"/>
        <v>2022</v>
      </c>
      <c r="D49" s="4">
        <f t="shared" si="1"/>
        <v>9</v>
      </c>
      <c r="E49" s="45">
        <v>40</v>
      </c>
      <c r="F49" s="54">
        <v>457.58</v>
      </c>
      <c r="G49" s="54">
        <f>CMG!E42</f>
        <v>0</v>
      </c>
      <c r="H49" s="20">
        <f t="shared" si="2"/>
        <v>0</v>
      </c>
      <c r="T49">
        <f t="shared" si="8"/>
        <v>58</v>
      </c>
      <c r="U49">
        <f t="shared" si="10"/>
        <v>37.785310000000003</v>
      </c>
      <c r="V49">
        <f t="shared" si="4"/>
        <v>1</v>
      </c>
      <c r="W49">
        <f>IF(SUM($V$10:V49)&lt;=SUMPRODUCT($P:$P,Q:Q),1,0)</f>
        <v>0</v>
      </c>
      <c r="X49">
        <f t="shared" si="9"/>
        <v>0</v>
      </c>
    </row>
    <row r="50" spans="1:24" x14ac:dyDescent="0.2">
      <c r="A50" s="44">
        <f t="shared" si="6"/>
        <v>44806</v>
      </c>
      <c r="B50" s="4">
        <f t="shared" si="7"/>
        <v>17</v>
      </c>
      <c r="C50" s="4">
        <f t="shared" si="0"/>
        <v>2022</v>
      </c>
      <c r="D50" s="4">
        <f t="shared" si="1"/>
        <v>9</v>
      </c>
      <c r="E50" s="45">
        <v>41</v>
      </c>
      <c r="F50" s="54">
        <v>457.58</v>
      </c>
      <c r="G50" s="54">
        <f>CMG!E43</f>
        <v>0</v>
      </c>
      <c r="H50" s="20">
        <f t="shared" si="2"/>
        <v>0</v>
      </c>
      <c r="T50">
        <f t="shared" si="8"/>
        <v>59</v>
      </c>
      <c r="U50">
        <f t="shared" si="10"/>
        <v>41.56664</v>
      </c>
      <c r="V50">
        <f t="shared" si="4"/>
        <v>1</v>
      </c>
      <c r="W50">
        <f>IF(SUM($V$10:V50)&lt;=SUMPRODUCT($P:$P,Q:Q),1,0)</f>
        <v>0</v>
      </c>
      <c r="X50">
        <f t="shared" si="9"/>
        <v>0</v>
      </c>
    </row>
    <row r="51" spans="1:24" x14ac:dyDescent="0.2">
      <c r="A51" s="44">
        <f t="shared" si="6"/>
        <v>44806</v>
      </c>
      <c r="B51" s="4">
        <f t="shared" si="7"/>
        <v>18</v>
      </c>
      <c r="C51" s="4">
        <f t="shared" si="0"/>
        <v>2022</v>
      </c>
      <c r="D51" s="4">
        <f t="shared" si="1"/>
        <v>9</v>
      </c>
      <c r="E51" s="45">
        <v>42</v>
      </c>
      <c r="F51" s="54">
        <v>457.58</v>
      </c>
      <c r="G51" s="54">
        <f>CMG!E44</f>
        <v>32.544969999999999</v>
      </c>
      <c r="H51" s="20">
        <f t="shared" si="2"/>
        <v>14891.927372599999</v>
      </c>
      <c r="T51">
        <f t="shared" si="8"/>
        <v>60</v>
      </c>
      <c r="U51">
        <f t="shared" si="10"/>
        <v>47.916609999999999</v>
      </c>
      <c r="V51">
        <f t="shared" si="4"/>
        <v>1</v>
      </c>
      <c r="W51">
        <f>IF(SUM($V$10:V51)&lt;=SUMPRODUCT($P:$P,Q:Q),1,0)</f>
        <v>0</v>
      </c>
      <c r="X51">
        <f t="shared" si="9"/>
        <v>0</v>
      </c>
    </row>
    <row r="52" spans="1:24" x14ac:dyDescent="0.2">
      <c r="A52" s="44">
        <f t="shared" si="6"/>
        <v>44806</v>
      </c>
      <c r="B52" s="4">
        <f t="shared" si="7"/>
        <v>19</v>
      </c>
      <c r="C52" s="4">
        <f t="shared" si="0"/>
        <v>2022</v>
      </c>
      <c r="D52" s="4">
        <f t="shared" si="1"/>
        <v>9</v>
      </c>
      <c r="E52" s="45">
        <v>43</v>
      </c>
      <c r="F52" s="54">
        <v>457.58</v>
      </c>
      <c r="G52" s="54">
        <f>CMG!E45</f>
        <v>0</v>
      </c>
      <c r="H52" s="20">
        <f t="shared" si="2"/>
        <v>0</v>
      </c>
      <c r="T52">
        <f t="shared" si="8"/>
        <v>61</v>
      </c>
      <c r="U52">
        <f t="shared" si="10"/>
        <v>54.586039999999997</v>
      </c>
      <c r="V52">
        <f t="shared" si="4"/>
        <v>1</v>
      </c>
      <c r="W52">
        <f>IF(SUM($V$10:V52)&lt;=SUMPRODUCT($P:$P,Q:Q),1,0)</f>
        <v>0</v>
      </c>
      <c r="X52">
        <f t="shared" si="9"/>
        <v>0</v>
      </c>
    </row>
    <row r="53" spans="1:24" x14ac:dyDescent="0.2">
      <c r="A53" s="44">
        <f t="shared" si="6"/>
        <v>44806</v>
      </c>
      <c r="B53" s="4">
        <f t="shared" si="7"/>
        <v>20</v>
      </c>
      <c r="C53" s="4">
        <f t="shared" si="0"/>
        <v>2022</v>
      </c>
      <c r="D53" s="4">
        <f t="shared" si="1"/>
        <v>9</v>
      </c>
      <c r="E53" s="45">
        <v>44</v>
      </c>
      <c r="F53" s="54">
        <v>457.58</v>
      </c>
      <c r="G53" s="54">
        <f>CMG!E46</f>
        <v>92.920199999999994</v>
      </c>
      <c r="H53" s="20">
        <f t="shared" si="2"/>
        <v>42518.425115999999</v>
      </c>
      <c r="T53">
        <f t="shared" si="8"/>
        <v>62</v>
      </c>
      <c r="U53">
        <f t="shared" si="10"/>
        <v>55.744770000000003</v>
      </c>
      <c r="V53">
        <f t="shared" si="4"/>
        <v>1</v>
      </c>
      <c r="W53">
        <f>IF(SUM($V$10:V53)&lt;=SUMPRODUCT($P:$P,Q:Q),1,0)</f>
        <v>0</v>
      </c>
      <c r="X53">
        <f t="shared" si="9"/>
        <v>0</v>
      </c>
    </row>
    <row r="54" spans="1:24" x14ac:dyDescent="0.2">
      <c r="A54" s="44">
        <f t="shared" si="6"/>
        <v>44806</v>
      </c>
      <c r="B54" s="4">
        <f t="shared" si="7"/>
        <v>21</v>
      </c>
      <c r="C54" s="4">
        <f t="shared" si="0"/>
        <v>2022</v>
      </c>
      <c r="D54" s="4">
        <f t="shared" si="1"/>
        <v>9</v>
      </c>
      <c r="E54" s="45">
        <v>45</v>
      </c>
      <c r="F54" s="54">
        <v>457.58</v>
      </c>
      <c r="G54" s="54">
        <f>CMG!E47</f>
        <v>142.62671</v>
      </c>
      <c r="H54" s="20">
        <f t="shared" si="2"/>
        <v>65263.129961799998</v>
      </c>
      <c r="T54">
        <f t="shared" si="8"/>
        <v>63</v>
      </c>
      <c r="U54">
        <f t="shared" si="10"/>
        <v>56.549579999999999</v>
      </c>
      <c r="V54">
        <f t="shared" si="4"/>
        <v>1</v>
      </c>
      <c r="W54">
        <f>IF(SUM($V$10:V54)&lt;=SUMPRODUCT($P:$P,Q:Q),1,0)</f>
        <v>0</v>
      </c>
      <c r="X54">
        <f t="shared" si="9"/>
        <v>0</v>
      </c>
    </row>
    <row r="55" spans="1:24" x14ac:dyDescent="0.2">
      <c r="A55" s="44">
        <f t="shared" si="6"/>
        <v>44806</v>
      </c>
      <c r="B55" s="4">
        <f t="shared" si="7"/>
        <v>22</v>
      </c>
      <c r="C55" s="4">
        <f t="shared" si="0"/>
        <v>2022</v>
      </c>
      <c r="D55" s="4">
        <f t="shared" si="1"/>
        <v>9</v>
      </c>
      <c r="E55" s="45">
        <v>46</v>
      </c>
      <c r="F55" s="54">
        <v>457.58</v>
      </c>
      <c r="G55" s="54">
        <f>CMG!E48</f>
        <v>133.04463000000001</v>
      </c>
      <c r="H55" s="20">
        <f t="shared" si="2"/>
        <v>60878.561795400004</v>
      </c>
      <c r="T55">
        <f t="shared" si="8"/>
        <v>64</v>
      </c>
      <c r="U55">
        <f t="shared" si="10"/>
        <v>58.129840000000002</v>
      </c>
      <c r="V55">
        <f t="shared" si="4"/>
        <v>2</v>
      </c>
      <c r="W55">
        <f>IF(SUM($V$10:V55)&lt;=SUMPRODUCT($P:$P,Q:Q),1,0)</f>
        <v>0</v>
      </c>
      <c r="X55">
        <f t="shared" si="9"/>
        <v>0</v>
      </c>
    </row>
    <row r="56" spans="1:24" x14ac:dyDescent="0.2">
      <c r="A56" s="44">
        <f t="shared" si="6"/>
        <v>44806</v>
      </c>
      <c r="B56" s="4">
        <f t="shared" si="7"/>
        <v>23</v>
      </c>
      <c r="C56" s="4">
        <f t="shared" si="0"/>
        <v>2022</v>
      </c>
      <c r="D56" s="4">
        <f t="shared" si="1"/>
        <v>9</v>
      </c>
      <c r="E56" s="45">
        <v>47</v>
      </c>
      <c r="F56" s="54">
        <v>457.58</v>
      </c>
      <c r="G56" s="54">
        <f>CMG!E49</f>
        <v>97.643889999999999</v>
      </c>
      <c r="H56" s="20">
        <f t="shared" si="2"/>
        <v>44679.891186199995</v>
      </c>
      <c r="T56">
        <f t="shared" si="8"/>
        <v>65</v>
      </c>
      <c r="U56">
        <f t="shared" si="10"/>
        <v>58.129840000000002</v>
      </c>
      <c r="V56">
        <f t="shared" si="4"/>
        <v>2</v>
      </c>
      <c r="W56">
        <f>IF(SUM($V$10:V56)&lt;=SUMPRODUCT($P:$P,Q:Q),1,0)</f>
        <v>0</v>
      </c>
      <c r="X56">
        <f t="shared" si="9"/>
        <v>0</v>
      </c>
    </row>
    <row r="57" spans="1:24" x14ac:dyDescent="0.2">
      <c r="A57" s="44">
        <f t="shared" si="6"/>
        <v>44806</v>
      </c>
      <c r="B57" s="4">
        <f t="shared" si="7"/>
        <v>24</v>
      </c>
      <c r="C57" s="4">
        <f t="shared" si="0"/>
        <v>2022</v>
      </c>
      <c r="D57" s="4">
        <f t="shared" si="1"/>
        <v>9</v>
      </c>
      <c r="E57" s="45">
        <v>48</v>
      </c>
      <c r="F57" s="54">
        <v>457.58</v>
      </c>
      <c r="G57" s="54">
        <f>CMG!E50</f>
        <v>97.643889999999999</v>
      </c>
      <c r="H57" s="20">
        <f t="shared" si="2"/>
        <v>44679.891186199995</v>
      </c>
      <c r="T57">
        <f t="shared" si="8"/>
        <v>66</v>
      </c>
      <c r="U57">
        <f t="shared" si="10"/>
        <v>61.012839999999997</v>
      </c>
      <c r="V57">
        <f t="shared" si="4"/>
        <v>4</v>
      </c>
      <c r="W57">
        <f>IF(SUM($V$10:V57)&lt;=SUMPRODUCT($P:$P,Q:Q),1,0)</f>
        <v>0</v>
      </c>
      <c r="X57">
        <f t="shared" si="9"/>
        <v>0</v>
      </c>
    </row>
    <row r="58" spans="1:24" x14ac:dyDescent="0.2">
      <c r="A58" s="44">
        <f t="shared" si="6"/>
        <v>44807</v>
      </c>
      <c r="B58" s="4">
        <f t="shared" si="7"/>
        <v>1</v>
      </c>
      <c r="C58" s="4">
        <f t="shared" si="0"/>
        <v>2022</v>
      </c>
      <c r="D58" s="4">
        <f t="shared" si="1"/>
        <v>9</v>
      </c>
      <c r="E58" s="45">
        <v>49</v>
      </c>
      <c r="F58" s="54">
        <v>457.58</v>
      </c>
      <c r="G58" s="54">
        <f>CMG!E51</f>
        <v>102.28259</v>
      </c>
      <c r="H58" s="20">
        <f t="shared" si="2"/>
        <v>46802.467532199997</v>
      </c>
      <c r="T58">
        <f t="shared" si="8"/>
        <v>67</v>
      </c>
      <c r="U58">
        <f t="shared" si="10"/>
        <v>61.012839999999997</v>
      </c>
      <c r="V58">
        <f t="shared" si="4"/>
        <v>4</v>
      </c>
      <c r="W58">
        <f>IF(SUM($V$10:V58)&lt;=SUMPRODUCT($P:$P,Q:Q),1,0)</f>
        <v>0</v>
      </c>
      <c r="X58">
        <f t="shared" si="9"/>
        <v>0</v>
      </c>
    </row>
    <row r="59" spans="1:24" x14ac:dyDescent="0.2">
      <c r="A59" s="44">
        <f t="shared" si="6"/>
        <v>44807</v>
      </c>
      <c r="B59" s="4">
        <f t="shared" si="7"/>
        <v>2</v>
      </c>
      <c r="C59" s="4">
        <f t="shared" si="0"/>
        <v>2022</v>
      </c>
      <c r="D59" s="4">
        <f t="shared" si="1"/>
        <v>9</v>
      </c>
      <c r="E59" s="45">
        <v>50</v>
      </c>
      <c r="F59" s="54">
        <v>457.58</v>
      </c>
      <c r="G59" s="54">
        <f>CMG!E52</f>
        <v>73.098770000000002</v>
      </c>
      <c r="H59" s="20">
        <f t="shared" si="2"/>
        <v>33448.535176600002</v>
      </c>
      <c r="T59">
        <f t="shared" si="8"/>
        <v>68</v>
      </c>
      <c r="U59">
        <f t="shared" si="10"/>
        <v>61.012839999999997</v>
      </c>
      <c r="V59">
        <f t="shared" si="4"/>
        <v>4</v>
      </c>
      <c r="W59">
        <f>IF(SUM($V$10:V59)&lt;=SUMPRODUCT($P:$P,Q:Q),1,0)</f>
        <v>0</v>
      </c>
      <c r="X59">
        <f t="shared" si="9"/>
        <v>0</v>
      </c>
    </row>
    <row r="60" spans="1:24" x14ac:dyDescent="0.2">
      <c r="A60" s="44">
        <f t="shared" si="6"/>
        <v>44807</v>
      </c>
      <c r="B60" s="4">
        <f t="shared" si="7"/>
        <v>3</v>
      </c>
      <c r="C60" s="4">
        <f t="shared" si="0"/>
        <v>2022</v>
      </c>
      <c r="D60" s="4">
        <f t="shared" si="1"/>
        <v>9</v>
      </c>
      <c r="E60" s="45">
        <v>51</v>
      </c>
      <c r="F60" s="54">
        <v>457.58</v>
      </c>
      <c r="G60" s="54">
        <f>CMG!E53</f>
        <v>0</v>
      </c>
      <c r="H60" s="20">
        <f t="shared" si="2"/>
        <v>0</v>
      </c>
      <c r="T60">
        <f t="shared" si="8"/>
        <v>69</v>
      </c>
      <c r="U60">
        <f t="shared" si="10"/>
        <v>61.012839999999997</v>
      </c>
      <c r="V60">
        <f t="shared" si="4"/>
        <v>4</v>
      </c>
      <c r="W60">
        <f>IF(SUM($V$10:V60)&lt;=SUMPRODUCT($P:$P,Q:Q),1,0)</f>
        <v>0</v>
      </c>
      <c r="X60">
        <f t="shared" si="9"/>
        <v>0</v>
      </c>
    </row>
    <row r="61" spans="1:24" x14ac:dyDescent="0.2">
      <c r="A61" s="44">
        <f t="shared" si="6"/>
        <v>44807</v>
      </c>
      <c r="B61" s="4">
        <f t="shared" si="7"/>
        <v>4</v>
      </c>
      <c r="C61" s="4">
        <f t="shared" si="0"/>
        <v>2022</v>
      </c>
      <c r="D61" s="4">
        <f t="shared" si="1"/>
        <v>9</v>
      </c>
      <c r="E61" s="45">
        <v>52</v>
      </c>
      <c r="F61" s="54">
        <v>457.58</v>
      </c>
      <c r="G61" s="54">
        <f>CMG!E54</f>
        <v>0</v>
      </c>
      <c r="H61" s="20">
        <f t="shared" si="2"/>
        <v>0</v>
      </c>
      <c r="T61">
        <f t="shared" si="8"/>
        <v>70</v>
      </c>
      <c r="U61">
        <f t="shared" si="10"/>
        <v>61.798909999999999</v>
      </c>
      <c r="V61">
        <f t="shared" si="4"/>
        <v>3</v>
      </c>
      <c r="W61">
        <f>IF(SUM($V$10:V61)&lt;=SUMPRODUCT($P:$P,Q:Q),1,0)</f>
        <v>0</v>
      </c>
      <c r="X61">
        <f t="shared" si="9"/>
        <v>0</v>
      </c>
    </row>
    <row r="62" spans="1:24" x14ac:dyDescent="0.2">
      <c r="A62" s="44">
        <f t="shared" si="6"/>
        <v>44807</v>
      </c>
      <c r="B62" s="4">
        <f t="shared" si="7"/>
        <v>5</v>
      </c>
      <c r="C62" s="4">
        <f t="shared" si="0"/>
        <v>2022</v>
      </c>
      <c r="D62" s="4">
        <f t="shared" si="1"/>
        <v>9</v>
      </c>
      <c r="E62" s="45">
        <v>53</v>
      </c>
      <c r="F62" s="54">
        <v>457.58</v>
      </c>
      <c r="G62" s="54">
        <f>CMG!E55</f>
        <v>0</v>
      </c>
      <c r="H62" s="20">
        <f t="shared" si="2"/>
        <v>0</v>
      </c>
      <c r="T62">
        <f t="shared" si="8"/>
        <v>71</v>
      </c>
      <c r="U62">
        <f t="shared" si="10"/>
        <v>61.798909999999999</v>
      </c>
      <c r="V62">
        <f t="shared" si="4"/>
        <v>3</v>
      </c>
      <c r="W62">
        <f>IF(SUM($V$10:V62)&lt;=SUMPRODUCT($P:$P,Q:Q),1,0)</f>
        <v>0</v>
      </c>
      <c r="X62">
        <f t="shared" si="9"/>
        <v>0</v>
      </c>
    </row>
    <row r="63" spans="1:24" x14ac:dyDescent="0.2">
      <c r="A63" s="44">
        <f t="shared" si="6"/>
        <v>44807</v>
      </c>
      <c r="B63" s="4">
        <f t="shared" si="7"/>
        <v>6</v>
      </c>
      <c r="C63" s="4">
        <f t="shared" si="0"/>
        <v>2022</v>
      </c>
      <c r="D63" s="4">
        <f t="shared" si="1"/>
        <v>9</v>
      </c>
      <c r="E63" s="45">
        <v>54</v>
      </c>
      <c r="F63" s="54">
        <v>457.58</v>
      </c>
      <c r="G63" s="54">
        <f>CMG!E56</f>
        <v>0</v>
      </c>
      <c r="H63" s="20">
        <f t="shared" si="2"/>
        <v>0</v>
      </c>
      <c r="T63">
        <f t="shared" si="8"/>
        <v>72</v>
      </c>
      <c r="U63">
        <f t="shared" si="10"/>
        <v>61.798909999999999</v>
      </c>
      <c r="V63">
        <f t="shared" si="4"/>
        <v>3</v>
      </c>
      <c r="W63">
        <f>IF(SUM($V$10:V63)&lt;=SUMPRODUCT($P:$P,Q:Q),1,0)</f>
        <v>0</v>
      </c>
      <c r="X63">
        <f t="shared" si="9"/>
        <v>0</v>
      </c>
    </row>
    <row r="64" spans="1:24" x14ac:dyDescent="0.2">
      <c r="A64" s="44">
        <f t="shared" si="6"/>
        <v>44807</v>
      </c>
      <c r="B64" s="4">
        <f t="shared" si="7"/>
        <v>7</v>
      </c>
      <c r="C64" s="4">
        <f t="shared" si="0"/>
        <v>2022</v>
      </c>
      <c r="D64" s="4">
        <f t="shared" si="1"/>
        <v>9</v>
      </c>
      <c r="E64" s="45">
        <v>55</v>
      </c>
      <c r="F64" s="54">
        <v>457.58</v>
      </c>
      <c r="G64" s="54">
        <f>CMG!E57</f>
        <v>0</v>
      </c>
      <c r="H64" s="20">
        <f t="shared" si="2"/>
        <v>0</v>
      </c>
      <c r="T64">
        <f t="shared" si="8"/>
        <v>73</v>
      </c>
      <c r="U64">
        <f t="shared" si="10"/>
        <v>62.454630000000002</v>
      </c>
      <c r="V64">
        <f t="shared" si="4"/>
        <v>2</v>
      </c>
      <c r="W64">
        <f>IF(SUM($V$10:V64)&lt;=SUMPRODUCT($P:$P,Q:Q),1,0)</f>
        <v>0</v>
      </c>
      <c r="X64">
        <f t="shared" si="9"/>
        <v>0</v>
      </c>
    </row>
    <row r="65" spans="1:23" x14ac:dyDescent="0.2">
      <c r="A65" s="44">
        <f t="shared" si="6"/>
        <v>44807</v>
      </c>
      <c r="B65" s="4">
        <f t="shared" si="7"/>
        <v>8</v>
      </c>
      <c r="C65" s="4">
        <f t="shared" si="0"/>
        <v>2022</v>
      </c>
      <c r="D65" s="4">
        <f t="shared" si="1"/>
        <v>9</v>
      </c>
      <c r="E65" s="45">
        <v>56</v>
      </c>
      <c r="F65" s="54">
        <v>457.58</v>
      </c>
      <c r="G65" s="54">
        <f>CMG!E58</f>
        <v>0</v>
      </c>
      <c r="H65" s="20">
        <f t="shared" si="2"/>
        <v>0</v>
      </c>
      <c r="T65">
        <f t="shared" si="8"/>
        <v>74</v>
      </c>
      <c r="U65">
        <f t="shared" si="10"/>
        <v>62.454630000000002</v>
      </c>
      <c r="V65">
        <f t="shared" si="4"/>
        <v>2</v>
      </c>
      <c r="W65">
        <f>IF(SUM($V$10:V65)&lt;=SUMPRODUCT($P:$P,Q:Q),1,0)</f>
        <v>0</v>
      </c>
    </row>
    <row r="66" spans="1:23" x14ac:dyDescent="0.2">
      <c r="A66" s="44">
        <f t="shared" si="6"/>
        <v>44807</v>
      </c>
      <c r="B66" s="4">
        <f t="shared" si="7"/>
        <v>9</v>
      </c>
      <c r="C66" s="4">
        <f t="shared" si="0"/>
        <v>2022</v>
      </c>
      <c r="D66" s="4">
        <f t="shared" si="1"/>
        <v>9</v>
      </c>
      <c r="E66" s="45">
        <v>57</v>
      </c>
      <c r="F66" s="54">
        <v>457.58</v>
      </c>
      <c r="G66" s="54">
        <f>CMG!E59</f>
        <v>0</v>
      </c>
      <c r="H66" s="20">
        <f t="shared" si="2"/>
        <v>0</v>
      </c>
      <c r="T66">
        <f t="shared" si="8"/>
        <v>75</v>
      </c>
      <c r="U66">
        <f t="shared" si="10"/>
        <v>66.322270000000003</v>
      </c>
      <c r="V66">
        <f t="shared" si="4"/>
        <v>1</v>
      </c>
      <c r="W66">
        <f>IF(SUM($V$10:V66)&lt;=SUMPRODUCT($P:$P,Q:Q),1,0)</f>
        <v>0</v>
      </c>
    </row>
    <row r="67" spans="1:23" x14ac:dyDescent="0.2">
      <c r="A67" s="44">
        <f t="shared" si="6"/>
        <v>44807</v>
      </c>
      <c r="B67" s="4">
        <f t="shared" si="7"/>
        <v>10</v>
      </c>
      <c r="C67" s="4">
        <f t="shared" si="0"/>
        <v>2022</v>
      </c>
      <c r="D67" s="4">
        <f t="shared" si="1"/>
        <v>9</v>
      </c>
      <c r="E67" s="45">
        <v>58</v>
      </c>
      <c r="F67" s="54">
        <v>457.58</v>
      </c>
      <c r="G67" s="54">
        <f>CMG!E60</f>
        <v>55.744770000000003</v>
      </c>
      <c r="H67" s="20">
        <f t="shared" si="2"/>
        <v>25507.691856599999</v>
      </c>
      <c r="T67">
        <f t="shared" si="8"/>
        <v>76</v>
      </c>
      <c r="U67">
        <f t="shared" si="10"/>
        <v>68.089389999999995</v>
      </c>
      <c r="V67">
        <f t="shared" si="4"/>
        <v>1</v>
      </c>
      <c r="W67">
        <f>IF(SUM($V$10:V67)&lt;=SUMPRODUCT($P:$P,Q:Q),1,0)</f>
        <v>0</v>
      </c>
    </row>
    <row r="68" spans="1:23" x14ac:dyDescent="0.2">
      <c r="A68" s="44">
        <f t="shared" si="6"/>
        <v>44807</v>
      </c>
      <c r="B68" s="4">
        <f t="shared" si="7"/>
        <v>11</v>
      </c>
      <c r="C68" s="4">
        <f t="shared" si="0"/>
        <v>2022</v>
      </c>
      <c r="D68" s="4">
        <f t="shared" si="1"/>
        <v>9</v>
      </c>
      <c r="E68" s="45">
        <v>59</v>
      </c>
      <c r="F68" s="54">
        <v>457.58</v>
      </c>
      <c r="G68" s="54">
        <f>CMG!E61</f>
        <v>107.88761</v>
      </c>
      <c r="H68" s="20">
        <f t="shared" si="2"/>
        <v>49367.212583799999</v>
      </c>
      <c r="T68">
        <f t="shared" si="8"/>
        <v>77</v>
      </c>
      <c r="U68">
        <f t="shared" si="10"/>
        <v>68.917779999999993</v>
      </c>
      <c r="V68">
        <f t="shared" si="4"/>
        <v>1</v>
      </c>
      <c r="W68">
        <f>IF(SUM($V$10:V68)&lt;=SUMPRODUCT($P:$P,Q:Q),1,0)</f>
        <v>0</v>
      </c>
    </row>
    <row r="69" spans="1:23" x14ac:dyDescent="0.2">
      <c r="A69" s="44">
        <f t="shared" si="6"/>
        <v>44807</v>
      </c>
      <c r="B69" s="4">
        <f t="shared" si="7"/>
        <v>12</v>
      </c>
      <c r="C69" s="4">
        <f t="shared" si="0"/>
        <v>2022</v>
      </c>
      <c r="D69" s="4">
        <f t="shared" si="1"/>
        <v>9</v>
      </c>
      <c r="E69" s="45">
        <v>60</v>
      </c>
      <c r="F69" s="54">
        <v>457.58</v>
      </c>
      <c r="G69" s="54">
        <f>CMG!E62</f>
        <v>107.88761</v>
      </c>
      <c r="H69" s="20">
        <f t="shared" si="2"/>
        <v>49367.212583799999</v>
      </c>
      <c r="T69">
        <f t="shared" si="8"/>
        <v>78</v>
      </c>
      <c r="U69">
        <f t="shared" si="10"/>
        <v>72.527079999999998</v>
      </c>
      <c r="V69">
        <f t="shared" si="4"/>
        <v>1</v>
      </c>
      <c r="W69">
        <f>IF(SUM($V$10:V69)&lt;=SUMPRODUCT($P:$P,Q:Q),1,0)</f>
        <v>0</v>
      </c>
    </row>
    <row r="70" spans="1:23" x14ac:dyDescent="0.2">
      <c r="A70" s="44">
        <f t="shared" si="6"/>
        <v>44807</v>
      </c>
      <c r="B70" s="4">
        <f t="shared" si="7"/>
        <v>13</v>
      </c>
      <c r="C70" s="4">
        <f t="shared" si="0"/>
        <v>2022</v>
      </c>
      <c r="D70" s="4">
        <f t="shared" si="1"/>
        <v>9</v>
      </c>
      <c r="E70" s="45">
        <v>61</v>
      </c>
      <c r="F70" s="54">
        <v>457.58</v>
      </c>
      <c r="G70" s="54">
        <f>CMG!E63</f>
        <v>107.88761</v>
      </c>
      <c r="H70" s="20">
        <f t="shared" si="2"/>
        <v>49367.212583799999</v>
      </c>
      <c r="T70">
        <f t="shared" si="8"/>
        <v>79</v>
      </c>
      <c r="U70">
        <f t="shared" si="10"/>
        <v>73.098770000000002</v>
      </c>
      <c r="V70">
        <f t="shared" si="4"/>
        <v>1</v>
      </c>
      <c r="W70">
        <f>IF(SUM($V$10:V70)&lt;=SUMPRODUCT($P:$P,Q:Q),1,0)</f>
        <v>0</v>
      </c>
    </row>
    <row r="71" spans="1:23" x14ac:dyDescent="0.2">
      <c r="A71" s="44">
        <f t="shared" si="6"/>
        <v>44807</v>
      </c>
      <c r="B71" s="4">
        <f t="shared" si="7"/>
        <v>14</v>
      </c>
      <c r="C71" s="4">
        <f t="shared" si="0"/>
        <v>2022</v>
      </c>
      <c r="D71" s="4">
        <f t="shared" si="1"/>
        <v>9</v>
      </c>
      <c r="E71" s="45">
        <v>62</v>
      </c>
      <c r="F71" s="54">
        <v>457.58</v>
      </c>
      <c r="G71" s="54">
        <f>CMG!E64</f>
        <v>107.88761</v>
      </c>
      <c r="H71" s="20">
        <f t="shared" si="2"/>
        <v>49367.212583799999</v>
      </c>
      <c r="T71">
        <f t="shared" si="8"/>
        <v>80</v>
      </c>
      <c r="U71">
        <f t="shared" si="10"/>
        <v>73.655680000000004</v>
      </c>
      <c r="V71">
        <f t="shared" si="4"/>
        <v>1</v>
      </c>
      <c r="W71">
        <f>IF(SUM($V$10:V71)&lt;=SUMPRODUCT($P:$P,Q:Q),1,0)</f>
        <v>0</v>
      </c>
    </row>
    <row r="72" spans="1:23" x14ac:dyDescent="0.2">
      <c r="A72" s="44">
        <f t="shared" si="6"/>
        <v>44807</v>
      </c>
      <c r="B72" s="4">
        <f t="shared" si="7"/>
        <v>15</v>
      </c>
      <c r="C72" s="4">
        <f t="shared" si="0"/>
        <v>2022</v>
      </c>
      <c r="D72" s="4">
        <f t="shared" si="1"/>
        <v>9</v>
      </c>
      <c r="E72" s="45">
        <v>63</v>
      </c>
      <c r="F72" s="54">
        <v>457.58</v>
      </c>
      <c r="G72" s="54">
        <f>CMG!E65</f>
        <v>107.88761</v>
      </c>
      <c r="H72" s="20">
        <f t="shared" si="2"/>
        <v>49367.212583799999</v>
      </c>
      <c r="T72">
        <f t="shared" si="8"/>
        <v>81</v>
      </c>
      <c r="U72">
        <f t="shared" si="10"/>
        <v>74.402550000000005</v>
      </c>
      <c r="V72">
        <f t="shared" si="4"/>
        <v>1</v>
      </c>
      <c r="W72">
        <f>IF(SUM($V$10:V72)&lt;=SUMPRODUCT($P:$P,Q:Q),1,0)</f>
        <v>0</v>
      </c>
    </row>
    <row r="73" spans="1:23" x14ac:dyDescent="0.2">
      <c r="A73" s="44">
        <f t="shared" si="6"/>
        <v>44807</v>
      </c>
      <c r="B73" s="4">
        <f t="shared" si="7"/>
        <v>16</v>
      </c>
      <c r="C73" s="4">
        <f t="shared" si="0"/>
        <v>2022</v>
      </c>
      <c r="D73" s="4">
        <f t="shared" si="1"/>
        <v>9</v>
      </c>
      <c r="E73" s="45">
        <v>64</v>
      </c>
      <c r="F73" s="54">
        <v>457.58</v>
      </c>
      <c r="G73" s="54">
        <f>CMG!E66</f>
        <v>107.88761</v>
      </c>
      <c r="H73" s="20">
        <f t="shared" si="2"/>
        <v>49367.212583799999</v>
      </c>
      <c r="T73">
        <f t="shared" si="8"/>
        <v>82</v>
      </c>
      <c r="U73">
        <f t="shared" si="10"/>
        <v>75.507930000000002</v>
      </c>
      <c r="V73">
        <f t="shared" si="4"/>
        <v>1</v>
      </c>
      <c r="W73">
        <f>IF(SUM($V$10:V73)&lt;=SUMPRODUCT($P:$P,Q:Q),1,0)</f>
        <v>0</v>
      </c>
    </row>
    <row r="74" spans="1:23" x14ac:dyDescent="0.2">
      <c r="A74" s="44">
        <f t="shared" si="6"/>
        <v>44807</v>
      </c>
      <c r="B74" s="4">
        <f t="shared" si="7"/>
        <v>17</v>
      </c>
      <c r="C74" s="4">
        <f t="shared" ref="C74:C137" si="11">YEAR(A74)</f>
        <v>2022</v>
      </c>
      <c r="D74" s="4">
        <f t="shared" ref="D74:D137" si="12">MONTH(A74)</f>
        <v>9</v>
      </c>
      <c r="E74" s="45">
        <v>65</v>
      </c>
      <c r="F74" s="54">
        <v>457.58</v>
      </c>
      <c r="G74" s="54">
        <f>CMG!E67</f>
        <v>107.88761</v>
      </c>
      <c r="H74" s="20">
        <f t="shared" si="2"/>
        <v>49367.212583799999</v>
      </c>
      <c r="T74">
        <f t="shared" si="8"/>
        <v>83</v>
      </c>
      <c r="U74">
        <f t="shared" ref="U74:U105" si="13">SMALL($G$10:$G$657,T74)</f>
        <v>76.107879999999994</v>
      </c>
      <c r="V74">
        <f t="shared" si="4"/>
        <v>1</v>
      </c>
      <c r="W74">
        <f>IF(SUM($V$10:V74)&lt;=SUMPRODUCT($P:$P,Q:Q),1,0)</f>
        <v>0</v>
      </c>
    </row>
    <row r="75" spans="1:23" x14ac:dyDescent="0.2">
      <c r="A75" s="44">
        <f t="shared" si="6"/>
        <v>44807</v>
      </c>
      <c r="B75" s="4">
        <f t="shared" si="7"/>
        <v>18</v>
      </c>
      <c r="C75" s="4">
        <f t="shared" si="11"/>
        <v>2022</v>
      </c>
      <c r="D75" s="4">
        <f t="shared" si="12"/>
        <v>9</v>
      </c>
      <c r="E75" s="45">
        <v>66</v>
      </c>
      <c r="F75" s="54">
        <v>457.58</v>
      </c>
      <c r="G75" s="54">
        <f>CMG!E68</f>
        <v>119.79827</v>
      </c>
      <c r="H75" s="20">
        <f t="shared" ref="H75:H138" si="14">F75*G75</f>
        <v>54817.292386599998</v>
      </c>
      <c r="T75">
        <f t="shared" si="8"/>
        <v>84</v>
      </c>
      <c r="U75">
        <f t="shared" si="13"/>
        <v>76.565479999999994</v>
      </c>
      <c r="V75">
        <f t="shared" ref="V75:V117" si="15">COUNTIF($G$10:$G$754,U75)</f>
        <v>1</v>
      </c>
      <c r="W75">
        <f>IF(SUM($V$10:V75)&lt;=SUMPRODUCT($P:$P,Q:Q),1,0)</f>
        <v>0</v>
      </c>
    </row>
    <row r="76" spans="1:23" x14ac:dyDescent="0.2">
      <c r="A76" s="44">
        <f t="shared" ref="A76:A139" si="16">IF(B75=24,A75+1,A75)</f>
        <v>44807</v>
      </c>
      <c r="B76" s="4">
        <f t="shared" ref="B76:B139" si="17">IF(B75=24,1,B75+1)</f>
        <v>19</v>
      </c>
      <c r="C76" s="4">
        <f t="shared" si="11"/>
        <v>2022</v>
      </c>
      <c r="D76" s="4">
        <f t="shared" si="12"/>
        <v>9</v>
      </c>
      <c r="E76" s="45">
        <v>67</v>
      </c>
      <c r="F76" s="54">
        <v>457.58</v>
      </c>
      <c r="G76" s="54">
        <f>CMG!E69</f>
        <v>82.557239999999993</v>
      </c>
      <c r="H76" s="20">
        <f t="shared" si="14"/>
        <v>37776.541879199998</v>
      </c>
      <c r="T76">
        <f t="shared" ref="T76:T117" si="18">T75+1</f>
        <v>85</v>
      </c>
      <c r="U76">
        <f t="shared" si="13"/>
        <v>76.866429999999994</v>
      </c>
      <c r="V76">
        <f t="shared" si="15"/>
        <v>1</v>
      </c>
      <c r="W76">
        <f>IF(SUM($V$10:V76)&lt;=SUMPRODUCT($P:$P,Q:Q),1,0)</f>
        <v>0</v>
      </c>
    </row>
    <row r="77" spans="1:23" x14ac:dyDescent="0.2">
      <c r="A77" s="44">
        <f t="shared" si="16"/>
        <v>44807</v>
      </c>
      <c r="B77" s="4">
        <f t="shared" si="17"/>
        <v>20</v>
      </c>
      <c r="C77" s="4">
        <f t="shared" si="11"/>
        <v>2022</v>
      </c>
      <c r="D77" s="4">
        <f t="shared" si="12"/>
        <v>9</v>
      </c>
      <c r="E77" s="45">
        <v>68</v>
      </c>
      <c r="F77" s="54">
        <v>457.58</v>
      </c>
      <c r="G77" s="54">
        <f>CMG!E70</f>
        <v>61.798909999999999</v>
      </c>
      <c r="H77" s="20">
        <f t="shared" si="14"/>
        <v>28277.945237799999</v>
      </c>
      <c r="T77">
        <f t="shared" si="18"/>
        <v>86</v>
      </c>
      <c r="U77">
        <f t="shared" si="13"/>
        <v>77.446250000000006</v>
      </c>
      <c r="V77">
        <f t="shared" si="15"/>
        <v>1</v>
      </c>
      <c r="W77">
        <f>IF(SUM($V$10:V77)&lt;=SUMPRODUCT($P:$P,Q:Q),1,0)</f>
        <v>0</v>
      </c>
    </row>
    <row r="78" spans="1:23" x14ac:dyDescent="0.2">
      <c r="A78" s="44">
        <f t="shared" si="16"/>
        <v>44807</v>
      </c>
      <c r="B78" s="4">
        <f t="shared" si="17"/>
        <v>21</v>
      </c>
      <c r="C78" s="4">
        <f t="shared" si="11"/>
        <v>2022</v>
      </c>
      <c r="D78" s="4">
        <f t="shared" si="12"/>
        <v>9</v>
      </c>
      <c r="E78" s="45">
        <v>69</v>
      </c>
      <c r="F78" s="54">
        <v>457.58</v>
      </c>
      <c r="G78" s="54">
        <f>CMG!E71</f>
        <v>61.798909999999999</v>
      </c>
      <c r="H78" s="20">
        <f t="shared" si="14"/>
        <v>28277.945237799999</v>
      </c>
      <c r="T78">
        <f t="shared" si="18"/>
        <v>87</v>
      </c>
      <c r="U78">
        <f t="shared" si="13"/>
        <v>80.007239999999996</v>
      </c>
      <c r="V78">
        <f t="shared" si="15"/>
        <v>1</v>
      </c>
      <c r="W78">
        <f>IF(SUM($V$10:V78)&lt;=SUMPRODUCT($P:$P,Q:Q),1,0)</f>
        <v>0</v>
      </c>
    </row>
    <row r="79" spans="1:23" x14ac:dyDescent="0.2">
      <c r="A79" s="44">
        <f t="shared" si="16"/>
        <v>44807</v>
      </c>
      <c r="B79" s="4">
        <f t="shared" si="17"/>
        <v>22</v>
      </c>
      <c r="C79" s="4">
        <f t="shared" si="11"/>
        <v>2022</v>
      </c>
      <c r="D79" s="4">
        <f t="shared" si="12"/>
        <v>9</v>
      </c>
      <c r="E79" s="45">
        <v>70</v>
      </c>
      <c r="F79" s="54">
        <v>457.58</v>
      </c>
      <c r="G79" s="54">
        <f>CMG!E72</f>
        <v>61.798909999999999</v>
      </c>
      <c r="H79" s="20">
        <f t="shared" si="14"/>
        <v>28277.945237799999</v>
      </c>
      <c r="T79">
        <f t="shared" si="18"/>
        <v>88</v>
      </c>
      <c r="U79">
        <f t="shared" si="13"/>
        <v>80.530950000000004</v>
      </c>
      <c r="V79">
        <f t="shared" si="15"/>
        <v>3</v>
      </c>
      <c r="W79">
        <f>IF(SUM($V$10:V79)&lt;=SUMPRODUCT($P:$P,Q:Q),1,0)</f>
        <v>0</v>
      </c>
    </row>
    <row r="80" spans="1:23" x14ac:dyDescent="0.2">
      <c r="A80" s="44">
        <f t="shared" si="16"/>
        <v>44807</v>
      </c>
      <c r="B80" s="4">
        <f t="shared" si="17"/>
        <v>23</v>
      </c>
      <c r="C80" s="4">
        <f t="shared" si="11"/>
        <v>2022</v>
      </c>
      <c r="D80" s="4">
        <f t="shared" si="12"/>
        <v>9</v>
      </c>
      <c r="E80" s="45">
        <v>71</v>
      </c>
      <c r="F80" s="54">
        <v>457.58</v>
      </c>
      <c r="G80" s="54">
        <f>CMG!E73</f>
        <v>54.586039999999997</v>
      </c>
      <c r="H80" s="20">
        <f t="shared" si="14"/>
        <v>24977.480183199998</v>
      </c>
      <c r="T80">
        <f t="shared" si="18"/>
        <v>89</v>
      </c>
      <c r="U80">
        <f t="shared" si="13"/>
        <v>80.530950000000004</v>
      </c>
      <c r="V80">
        <f t="shared" si="15"/>
        <v>3</v>
      </c>
      <c r="W80">
        <f>IF(SUM($V$10:V80)&lt;=SUMPRODUCT($P:$P,Q:Q),1,0)</f>
        <v>0</v>
      </c>
    </row>
    <row r="81" spans="1:23" x14ac:dyDescent="0.2">
      <c r="A81" s="44">
        <f t="shared" si="16"/>
        <v>44807</v>
      </c>
      <c r="B81" s="4">
        <f t="shared" si="17"/>
        <v>24</v>
      </c>
      <c r="C81" s="4">
        <f t="shared" si="11"/>
        <v>2022</v>
      </c>
      <c r="D81" s="4">
        <f t="shared" si="12"/>
        <v>9</v>
      </c>
      <c r="E81" s="45">
        <v>72</v>
      </c>
      <c r="F81" s="54">
        <v>457.58</v>
      </c>
      <c r="G81" s="54">
        <f>CMG!E74</f>
        <v>0</v>
      </c>
      <c r="H81" s="20">
        <f t="shared" si="14"/>
        <v>0</v>
      </c>
      <c r="T81">
        <f t="shared" si="18"/>
        <v>90</v>
      </c>
      <c r="U81">
        <f t="shared" si="13"/>
        <v>80.530950000000004</v>
      </c>
      <c r="V81">
        <f t="shared" si="15"/>
        <v>3</v>
      </c>
      <c r="W81">
        <f>IF(SUM($V$10:V81)&lt;=SUMPRODUCT($P:$P,Q:Q),1,0)</f>
        <v>0</v>
      </c>
    </row>
    <row r="82" spans="1:23" x14ac:dyDescent="0.2">
      <c r="A82" s="44">
        <f t="shared" si="16"/>
        <v>44808</v>
      </c>
      <c r="B82" s="4">
        <f t="shared" si="17"/>
        <v>1</v>
      </c>
      <c r="C82" s="4">
        <f t="shared" si="11"/>
        <v>2022</v>
      </c>
      <c r="D82" s="4">
        <f t="shared" si="12"/>
        <v>9</v>
      </c>
      <c r="E82" s="45">
        <v>73</v>
      </c>
      <c r="F82" s="54">
        <v>457.58</v>
      </c>
      <c r="G82" s="54">
        <f>CMG!E75</f>
        <v>0</v>
      </c>
      <c r="H82" s="20">
        <f t="shared" si="14"/>
        <v>0</v>
      </c>
      <c r="T82">
        <f t="shared" si="18"/>
        <v>91</v>
      </c>
      <c r="U82">
        <f t="shared" si="13"/>
        <v>80.588729999999998</v>
      </c>
      <c r="V82">
        <f t="shared" si="15"/>
        <v>2</v>
      </c>
      <c r="W82">
        <f>IF(SUM($V$10:V82)&lt;=SUMPRODUCT($P:$P,Q:Q),1,0)</f>
        <v>0</v>
      </c>
    </row>
    <row r="83" spans="1:23" x14ac:dyDescent="0.2">
      <c r="A83" s="44">
        <f t="shared" si="16"/>
        <v>44808</v>
      </c>
      <c r="B83" s="4">
        <f t="shared" si="17"/>
        <v>2</v>
      </c>
      <c r="C83" s="4">
        <f t="shared" si="11"/>
        <v>2022</v>
      </c>
      <c r="D83" s="4">
        <f t="shared" si="12"/>
        <v>9</v>
      </c>
      <c r="E83" s="45">
        <v>74</v>
      </c>
      <c r="F83" s="54">
        <v>457.58</v>
      </c>
      <c r="G83" s="54">
        <f>CMG!E76</f>
        <v>0</v>
      </c>
      <c r="H83" s="20">
        <f t="shared" si="14"/>
        <v>0</v>
      </c>
      <c r="T83">
        <f t="shared" si="18"/>
        <v>92</v>
      </c>
      <c r="U83">
        <f t="shared" si="13"/>
        <v>80.588729999999998</v>
      </c>
      <c r="V83">
        <f t="shared" si="15"/>
        <v>2</v>
      </c>
      <c r="W83">
        <f>IF(SUM($V$10:V83)&lt;=SUMPRODUCT($P:$P,Q:Q),1,0)</f>
        <v>0</v>
      </c>
    </row>
    <row r="84" spans="1:23" x14ac:dyDescent="0.2">
      <c r="A84" s="44">
        <f t="shared" si="16"/>
        <v>44808</v>
      </c>
      <c r="B84" s="4">
        <f t="shared" si="17"/>
        <v>3</v>
      </c>
      <c r="C84" s="4">
        <f t="shared" si="11"/>
        <v>2022</v>
      </c>
      <c r="D84" s="4">
        <f t="shared" si="12"/>
        <v>9</v>
      </c>
      <c r="E84" s="45">
        <v>75</v>
      </c>
      <c r="F84" s="54">
        <v>457.58</v>
      </c>
      <c r="G84" s="54">
        <f>CMG!E77</f>
        <v>0</v>
      </c>
      <c r="H84" s="20">
        <f t="shared" si="14"/>
        <v>0</v>
      </c>
      <c r="T84">
        <f t="shared" si="18"/>
        <v>93</v>
      </c>
      <c r="U84">
        <f t="shared" si="13"/>
        <v>80.898269999999997</v>
      </c>
      <c r="V84">
        <f t="shared" si="15"/>
        <v>5</v>
      </c>
      <c r="W84">
        <f>IF(SUM($V$10:V84)&lt;=SUMPRODUCT($P:$P,Q:Q),1,0)</f>
        <v>0</v>
      </c>
    </row>
    <row r="85" spans="1:23" x14ac:dyDescent="0.2">
      <c r="A85" s="44">
        <f t="shared" si="16"/>
        <v>44808</v>
      </c>
      <c r="B85" s="4">
        <f t="shared" si="17"/>
        <v>4</v>
      </c>
      <c r="C85" s="4">
        <f t="shared" si="11"/>
        <v>2022</v>
      </c>
      <c r="D85" s="4">
        <f t="shared" si="12"/>
        <v>9</v>
      </c>
      <c r="E85" s="45">
        <v>76</v>
      </c>
      <c r="F85" s="54">
        <v>457.58</v>
      </c>
      <c r="G85" s="54">
        <f>CMG!E78</f>
        <v>0</v>
      </c>
      <c r="H85" s="20">
        <f t="shared" si="14"/>
        <v>0</v>
      </c>
      <c r="T85">
        <f t="shared" si="18"/>
        <v>94</v>
      </c>
      <c r="U85">
        <f t="shared" si="13"/>
        <v>80.898269999999997</v>
      </c>
      <c r="V85">
        <f t="shared" si="15"/>
        <v>5</v>
      </c>
      <c r="W85">
        <f>IF(SUM($V$10:V85)&lt;=SUMPRODUCT($P:$P,Q:Q),1,0)</f>
        <v>0</v>
      </c>
    </row>
    <row r="86" spans="1:23" x14ac:dyDescent="0.2">
      <c r="A86" s="44">
        <f t="shared" si="16"/>
        <v>44808</v>
      </c>
      <c r="B86" s="4">
        <f t="shared" si="17"/>
        <v>5</v>
      </c>
      <c r="C86" s="4">
        <f t="shared" si="11"/>
        <v>2022</v>
      </c>
      <c r="D86" s="4">
        <f t="shared" si="12"/>
        <v>9</v>
      </c>
      <c r="E86" s="45">
        <v>77</v>
      </c>
      <c r="F86" s="54">
        <v>457.58</v>
      </c>
      <c r="G86" s="54">
        <f>CMG!E79</f>
        <v>0</v>
      </c>
      <c r="H86" s="20">
        <f t="shared" si="14"/>
        <v>0</v>
      </c>
      <c r="T86">
        <f t="shared" si="18"/>
        <v>95</v>
      </c>
      <c r="U86">
        <f t="shared" si="13"/>
        <v>80.898269999999997</v>
      </c>
      <c r="V86">
        <f t="shared" si="15"/>
        <v>5</v>
      </c>
      <c r="W86">
        <f>IF(SUM($V$10:V86)&lt;=SUMPRODUCT($P:$P,Q:Q),1,0)</f>
        <v>0</v>
      </c>
    </row>
    <row r="87" spans="1:23" x14ac:dyDescent="0.2">
      <c r="A87" s="44">
        <f t="shared" si="16"/>
        <v>44808</v>
      </c>
      <c r="B87" s="4">
        <f t="shared" si="17"/>
        <v>6</v>
      </c>
      <c r="C87" s="4">
        <f t="shared" si="11"/>
        <v>2022</v>
      </c>
      <c r="D87" s="4">
        <f t="shared" si="12"/>
        <v>9</v>
      </c>
      <c r="E87" s="45">
        <v>78</v>
      </c>
      <c r="F87" s="54">
        <v>457.58</v>
      </c>
      <c r="G87" s="54">
        <f>CMG!E80</f>
        <v>0</v>
      </c>
      <c r="H87" s="20">
        <f t="shared" si="14"/>
        <v>0</v>
      </c>
      <c r="T87">
        <f t="shared" si="18"/>
        <v>96</v>
      </c>
      <c r="U87">
        <f t="shared" si="13"/>
        <v>80.898269999999997</v>
      </c>
      <c r="V87">
        <f t="shared" si="15"/>
        <v>5</v>
      </c>
      <c r="W87">
        <f>IF(SUM($V$10:V87)&lt;=SUMPRODUCT($P:$P,Q:Q),1,0)</f>
        <v>0</v>
      </c>
    </row>
    <row r="88" spans="1:23" x14ac:dyDescent="0.2">
      <c r="A88" s="44">
        <f t="shared" si="16"/>
        <v>44808</v>
      </c>
      <c r="B88" s="4">
        <f t="shared" si="17"/>
        <v>7</v>
      </c>
      <c r="C88" s="4">
        <f t="shared" si="11"/>
        <v>2022</v>
      </c>
      <c r="D88" s="4">
        <f t="shared" si="12"/>
        <v>9</v>
      </c>
      <c r="E88" s="45">
        <v>79</v>
      </c>
      <c r="F88" s="54">
        <v>457.58</v>
      </c>
      <c r="G88" s="54">
        <f>CMG!E81</f>
        <v>0</v>
      </c>
      <c r="H88" s="20">
        <f t="shared" si="14"/>
        <v>0</v>
      </c>
      <c r="T88">
        <f t="shared" si="18"/>
        <v>97</v>
      </c>
      <c r="U88">
        <f t="shared" si="13"/>
        <v>80.898269999999997</v>
      </c>
      <c r="V88">
        <f t="shared" si="15"/>
        <v>5</v>
      </c>
      <c r="W88">
        <f>IF(SUM($V$10:V88)&lt;=SUMPRODUCT($P:$P,Q:Q),1,0)</f>
        <v>0</v>
      </c>
    </row>
    <row r="89" spans="1:23" x14ac:dyDescent="0.2">
      <c r="A89" s="44">
        <f t="shared" si="16"/>
        <v>44808</v>
      </c>
      <c r="B89" s="4">
        <f t="shared" si="17"/>
        <v>8</v>
      </c>
      <c r="C89" s="4">
        <f t="shared" si="11"/>
        <v>2022</v>
      </c>
      <c r="D89" s="4">
        <f t="shared" si="12"/>
        <v>9</v>
      </c>
      <c r="E89" s="45">
        <v>80</v>
      </c>
      <c r="F89" s="54">
        <v>457.58</v>
      </c>
      <c r="G89" s="54">
        <f>CMG!E82</f>
        <v>0</v>
      </c>
      <c r="H89" s="20">
        <f t="shared" si="14"/>
        <v>0</v>
      </c>
      <c r="T89">
        <f t="shared" si="18"/>
        <v>98</v>
      </c>
      <c r="U89">
        <f t="shared" si="13"/>
        <v>80.994010000000003</v>
      </c>
      <c r="V89">
        <f t="shared" si="15"/>
        <v>1</v>
      </c>
      <c r="W89">
        <f>IF(SUM($V$10:V89)&lt;=SUMPRODUCT($P:$P,Q:Q),1,0)</f>
        <v>0</v>
      </c>
    </row>
    <row r="90" spans="1:23" x14ac:dyDescent="0.2">
      <c r="A90" s="44">
        <f t="shared" si="16"/>
        <v>44808</v>
      </c>
      <c r="B90" s="4">
        <f t="shared" si="17"/>
        <v>9</v>
      </c>
      <c r="C90" s="4">
        <f t="shared" si="11"/>
        <v>2022</v>
      </c>
      <c r="D90" s="4">
        <f t="shared" si="12"/>
        <v>9</v>
      </c>
      <c r="E90" s="45">
        <v>81</v>
      </c>
      <c r="F90" s="54">
        <v>457.58</v>
      </c>
      <c r="G90" s="54">
        <f>CMG!E83</f>
        <v>0</v>
      </c>
      <c r="H90" s="20">
        <f t="shared" si="14"/>
        <v>0</v>
      </c>
      <c r="T90">
        <f t="shared" si="18"/>
        <v>99</v>
      </c>
      <c r="U90">
        <f t="shared" si="13"/>
        <v>81.214269999999999</v>
      </c>
      <c r="V90">
        <f t="shared" si="15"/>
        <v>1</v>
      </c>
      <c r="W90">
        <f>IF(SUM($V$10:V90)&lt;=SUMPRODUCT($P:$P,Q:Q),1,0)</f>
        <v>0</v>
      </c>
    </row>
    <row r="91" spans="1:23" x14ac:dyDescent="0.2">
      <c r="A91" s="44">
        <f t="shared" si="16"/>
        <v>44808</v>
      </c>
      <c r="B91" s="4">
        <f t="shared" si="17"/>
        <v>10</v>
      </c>
      <c r="C91" s="4">
        <f t="shared" si="11"/>
        <v>2022</v>
      </c>
      <c r="D91" s="4">
        <f t="shared" si="12"/>
        <v>9</v>
      </c>
      <c r="E91" s="45">
        <v>82</v>
      </c>
      <c r="F91" s="54">
        <v>457.58</v>
      </c>
      <c r="G91" s="54">
        <f>CMG!E84</f>
        <v>0</v>
      </c>
      <c r="H91" s="20">
        <f t="shared" si="14"/>
        <v>0</v>
      </c>
      <c r="T91">
        <f t="shared" si="18"/>
        <v>100</v>
      </c>
      <c r="U91">
        <f t="shared" si="13"/>
        <v>81.813370000000006</v>
      </c>
      <c r="V91">
        <f t="shared" si="15"/>
        <v>7</v>
      </c>
      <c r="W91">
        <f>IF(SUM($V$10:V91)&lt;=SUMPRODUCT($P:$P,Q:Q),1,0)</f>
        <v>0</v>
      </c>
    </row>
    <row r="92" spans="1:23" x14ac:dyDescent="0.2">
      <c r="A92" s="44">
        <f t="shared" si="16"/>
        <v>44808</v>
      </c>
      <c r="B92" s="4">
        <f t="shared" si="17"/>
        <v>11</v>
      </c>
      <c r="C92" s="4">
        <f t="shared" si="11"/>
        <v>2022</v>
      </c>
      <c r="D92" s="4">
        <f t="shared" si="12"/>
        <v>9</v>
      </c>
      <c r="E92" s="45">
        <v>83</v>
      </c>
      <c r="F92" s="54">
        <v>457.58</v>
      </c>
      <c r="G92" s="54">
        <f>CMG!E85</f>
        <v>0</v>
      </c>
      <c r="H92" s="20">
        <f t="shared" si="14"/>
        <v>0</v>
      </c>
      <c r="T92">
        <f t="shared" si="18"/>
        <v>101</v>
      </c>
      <c r="U92">
        <f t="shared" si="13"/>
        <v>81.813370000000006</v>
      </c>
      <c r="V92">
        <f t="shared" si="15"/>
        <v>7</v>
      </c>
      <c r="W92">
        <f>IF(SUM($V$10:V92)&lt;=SUMPRODUCT($P:$P,Q:Q),1,0)</f>
        <v>0</v>
      </c>
    </row>
    <row r="93" spans="1:23" x14ac:dyDescent="0.2">
      <c r="A93" s="44">
        <f t="shared" si="16"/>
        <v>44808</v>
      </c>
      <c r="B93" s="4">
        <f t="shared" si="17"/>
        <v>12</v>
      </c>
      <c r="C93" s="4">
        <f t="shared" si="11"/>
        <v>2022</v>
      </c>
      <c r="D93" s="4">
        <f t="shared" si="12"/>
        <v>9</v>
      </c>
      <c r="E93" s="45">
        <v>84</v>
      </c>
      <c r="F93" s="54">
        <v>457.58</v>
      </c>
      <c r="G93" s="54">
        <f>CMG!E86</f>
        <v>0</v>
      </c>
      <c r="H93" s="20">
        <f t="shared" si="14"/>
        <v>0</v>
      </c>
      <c r="T93">
        <f t="shared" si="18"/>
        <v>102</v>
      </c>
      <c r="U93">
        <f t="shared" si="13"/>
        <v>81.813370000000006</v>
      </c>
      <c r="V93">
        <f t="shared" si="15"/>
        <v>7</v>
      </c>
      <c r="W93">
        <f>IF(SUM($V$10:V93)&lt;=SUMPRODUCT($P:$P,Q:Q),1,0)</f>
        <v>0</v>
      </c>
    </row>
    <row r="94" spans="1:23" x14ac:dyDescent="0.2">
      <c r="A94" s="44">
        <f t="shared" si="16"/>
        <v>44808</v>
      </c>
      <c r="B94" s="4">
        <f t="shared" si="17"/>
        <v>13</v>
      </c>
      <c r="C94" s="4">
        <f t="shared" si="11"/>
        <v>2022</v>
      </c>
      <c r="D94" s="4">
        <f t="shared" si="12"/>
        <v>9</v>
      </c>
      <c r="E94" s="45">
        <v>85</v>
      </c>
      <c r="F94" s="54">
        <v>457.58</v>
      </c>
      <c r="G94" s="54">
        <f>CMG!E87</f>
        <v>0</v>
      </c>
      <c r="H94" s="20">
        <f t="shared" si="14"/>
        <v>0</v>
      </c>
      <c r="T94">
        <f t="shared" si="18"/>
        <v>103</v>
      </c>
      <c r="U94">
        <f t="shared" si="13"/>
        <v>81.813370000000006</v>
      </c>
      <c r="V94">
        <f t="shared" si="15"/>
        <v>7</v>
      </c>
      <c r="W94">
        <f>IF(SUM($V$10:V94)&lt;=SUMPRODUCT($P:$P,Q:Q),1,0)</f>
        <v>0</v>
      </c>
    </row>
    <row r="95" spans="1:23" x14ac:dyDescent="0.2">
      <c r="A95" s="44">
        <f t="shared" si="16"/>
        <v>44808</v>
      </c>
      <c r="B95" s="4">
        <f t="shared" si="17"/>
        <v>14</v>
      </c>
      <c r="C95" s="4">
        <f t="shared" si="11"/>
        <v>2022</v>
      </c>
      <c r="D95" s="4">
        <f t="shared" si="12"/>
        <v>9</v>
      </c>
      <c r="E95" s="45">
        <v>86</v>
      </c>
      <c r="F95" s="54">
        <v>457.58</v>
      </c>
      <c r="G95" s="54">
        <f>CMG!E88</f>
        <v>0</v>
      </c>
      <c r="H95" s="20">
        <f t="shared" si="14"/>
        <v>0</v>
      </c>
      <c r="T95">
        <f t="shared" si="18"/>
        <v>104</v>
      </c>
      <c r="U95">
        <f t="shared" si="13"/>
        <v>81.813370000000006</v>
      </c>
      <c r="V95">
        <f t="shared" si="15"/>
        <v>7</v>
      </c>
      <c r="W95">
        <f>IF(SUM($V$10:V95)&lt;=SUMPRODUCT($P:$P,Q:Q),1,0)</f>
        <v>0</v>
      </c>
    </row>
    <row r="96" spans="1:23" x14ac:dyDescent="0.2">
      <c r="A96" s="44">
        <f t="shared" si="16"/>
        <v>44808</v>
      </c>
      <c r="B96" s="4">
        <f t="shared" si="17"/>
        <v>15</v>
      </c>
      <c r="C96" s="4">
        <f t="shared" si="11"/>
        <v>2022</v>
      </c>
      <c r="D96" s="4">
        <f t="shared" si="12"/>
        <v>9</v>
      </c>
      <c r="E96" s="45">
        <v>87</v>
      </c>
      <c r="F96" s="54">
        <v>457.58</v>
      </c>
      <c r="G96" s="54">
        <f>CMG!E89</f>
        <v>0</v>
      </c>
      <c r="H96" s="20">
        <f t="shared" si="14"/>
        <v>0</v>
      </c>
      <c r="T96">
        <f t="shared" si="18"/>
        <v>105</v>
      </c>
      <c r="U96">
        <f t="shared" si="13"/>
        <v>81.813370000000006</v>
      </c>
      <c r="V96">
        <f t="shared" si="15"/>
        <v>7</v>
      </c>
      <c r="W96">
        <f>IF(SUM($V$10:V96)&lt;=SUMPRODUCT($P:$P,Q:Q),1,0)</f>
        <v>0</v>
      </c>
    </row>
    <row r="97" spans="1:23" x14ac:dyDescent="0.2">
      <c r="A97" s="44">
        <f t="shared" si="16"/>
        <v>44808</v>
      </c>
      <c r="B97" s="4">
        <f t="shared" si="17"/>
        <v>16</v>
      </c>
      <c r="C97" s="4">
        <f t="shared" si="11"/>
        <v>2022</v>
      </c>
      <c r="D97" s="4">
        <f t="shared" si="12"/>
        <v>9</v>
      </c>
      <c r="E97" s="45">
        <v>88</v>
      </c>
      <c r="F97" s="54">
        <v>457.58</v>
      </c>
      <c r="G97" s="54">
        <f>CMG!E90</f>
        <v>0</v>
      </c>
      <c r="H97" s="20">
        <f t="shared" si="14"/>
        <v>0</v>
      </c>
      <c r="T97">
        <f t="shared" si="18"/>
        <v>106</v>
      </c>
      <c r="U97">
        <f t="shared" si="13"/>
        <v>81.813370000000006</v>
      </c>
      <c r="V97">
        <f t="shared" si="15"/>
        <v>7</v>
      </c>
      <c r="W97">
        <f>IF(SUM($V$10:V97)&lt;=SUMPRODUCT($P:$P,Q:Q),1,0)</f>
        <v>0</v>
      </c>
    </row>
    <row r="98" spans="1:23" x14ac:dyDescent="0.2">
      <c r="A98" s="44">
        <f t="shared" si="16"/>
        <v>44808</v>
      </c>
      <c r="B98" s="4">
        <f t="shared" si="17"/>
        <v>17</v>
      </c>
      <c r="C98" s="4">
        <f t="shared" si="11"/>
        <v>2022</v>
      </c>
      <c r="D98" s="4">
        <f t="shared" si="12"/>
        <v>9</v>
      </c>
      <c r="E98" s="45">
        <v>89</v>
      </c>
      <c r="F98" s="54">
        <v>457.58</v>
      </c>
      <c r="G98" s="54">
        <f>CMG!E91</f>
        <v>0</v>
      </c>
      <c r="H98" s="20">
        <f t="shared" si="14"/>
        <v>0</v>
      </c>
      <c r="T98">
        <f t="shared" si="18"/>
        <v>107</v>
      </c>
      <c r="U98">
        <f t="shared" si="13"/>
        <v>82.466530000000006</v>
      </c>
      <c r="V98">
        <f t="shared" si="15"/>
        <v>1</v>
      </c>
      <c r="W98">
        <f>IF(SUM($V$10:V98)&lt;=SUMPRODUCT($P:$P,Q:Q),1,0)</f>
        <v>0</v>
      </c>
    </row>
    <row r="99" spans="1:23" x14ac:dyDescent="0.2">
      <c r="A99" s="44">
        <f t="shared" si="16"/>
        <v>44808</v>
      </c>
      <c r="B99" s="4">
        <f t="shared" si="17"/>
        <v>18</v>
      </c>
      <c r="C99" s="4">
        <f t="shared" si="11"/>
        <v>2022</v>
      </c>
      <c r="D99" s="4">
        <f t="shared" si="12"/>
        <v>9</v>
      </c>
      <c r="E99" s="45">
        <v>90</v>
      </c>
      <c r="F99" s="54">
        <v>457.58</v>
      </c>
      <c r="G99" s="54">
        <f>CMG!E92</f>
        <v>73.655680000000004</v>
      </c>
      <c r="H99" s="20">
        <f t="shared" si="14"/>
        <v>33703.366054400001</v>
      </c>
      <c r="T99">
        <f t="shared" si="18"/>
        <v>108</v>
      </c>
      <c r="U99">
        <f t="shared" si="13"/>
        <v>82.557239999999993</v>
      </c>
      <c r="V99">
        <f t="shared" si="15"/>
        <v>1</v>
      </c>
      <c r="W99">
        <f>IF(SUM($V$10:V99)&lt;=SUMPRODUCT($P:$P,Q:Q),1,0)</f>
        <v>0</v>
      </c>
    </row>
    <row r="100" spans="1:23" x14ac:dyDescent="0.2">
      <c r="A100" s="44">
        <f t="shared" si="16"/>
        <v>44808</v>
      </c>
      <c r="B100" s="4">
        <f t="shared" si="17"/>
        <v>19</v>
      </c>
      <c r="C100" s="4">
        <f t="shared" si="11"/>
        <v>2022</v>
      </c>
      <c r="D100" s="4">
        <f t="shared" si="12"/>
        <v>9</v>
      </c>
      <c r="E100" s="45">
        <v>91</v>
      </c>
      <c r="F100" s="54">
        <v>457.58</v>
      </c>
      <c r="G100" s="54">
        <f>CMG!E93</f>
        <v>115.45977000000001</v>
      </c>
      <c r="H100" s="20">
        <f t="shared" si="14"/>
        <v>52832.081556600002</v>
      </c>
      <c r="T100">
        <f t="shared" si="18"/>
        <v>109</v>
      </c>
      <c r="U100">
        <f t="shared" si="13"/>
        <v>83.059479999999994</v>
      </c>
      <c r="V100">
        <f t="shared" si="15"/>
        <v>1</v>
      </c>
      <c r="W100">
        <f>IF(SUM($V$10:V100)&lt;=SUMPRODUCT($P:$P,Q:Q),1,0)</f>
        <v>0</v>
      </c>
    </row>
    <row r="101" spans="1:23" x14ac:dyDescent="0.2">
      <c r="A101" s="44">
        <f t="shared" si="16"/>
        <v>44808</v>
      </c>
      <c r="B101" s="4">
        <f t="shared" si="17"/>
        <v>20</v>
      </c>
      <c r="C101" s="4">
        <f t="shared" si="11"/>
        <v>2022</v>
      </c>
      <c r="D101" s="4">
        <f t="shared" si="12"/>
        <v>9</v>
      </c>
      <c r="E101" s="45">
        <v>92</v>
      </c>
      <c r="F101" s="54">
        <v>457.58</v>
      </c>
      <c r="G101" s="54">
        <f>CMG!E94</f>
        <v>107.42052</v>
      </c>
      <c r="H101" s="20">
        <f t="shared" si="14"/>
        <v>49153.481541599998</v>
      </c>
      <c r="T101">
        <f t="shared" si="18"/>
        <v>110</v>
      </c>
      <c r="U101">
        <f t="shared" si="13"/>
        <v>83.892709999999994</v>
      </c>
      <c r="V101">
        <f t="shared" si="15"/>
        <v>1</v>
      </c>
      <c r="W101">
        <f>IF(SUM($V$10:V101)&lt;=SUMPRODUCT($P:$P,Q:Q),1,0)</f>
        <v>0</v>
      </c>
    </row>
    <row r="102" spans="1:23" x14ac:dyDescent="0.2">
      <c r="A102" s="44">
        <f t="shared" si="16"/>
        <v>44808</v>
      </c>
      <c r="B102" s="4">
        <f t="shared" si="17"/>
        <v>21</v>
      </c>
      <c r="C102" s="4">
        <f t="shared" si="11"/>
        <v>2022</v>
      </c>
      <c r="D102" s="4">
        <f t="shared" si="12"/>
        <v>9</v>
      </c>
      <c r="E102" s="45">
        <v>93</v>
      </c>
      <c r="F102" s="54">
        <v>457.58</v>
      </c>
      <c r="G102" s="54">
        <f>CMG!E95</f>
        <v>107.42052</v>
      </c>
      <c r="H102" s="20">
        <f t="shared" si="14"/>
        <v>49153.481541599998</v>
      </c>
      <c r="T102">
        <f t="shared" si="18"/>
        <v>111</v>
      </c>
      <c r="U102">
        <f t="shared" si="13"/>
        <v>83.927869999999999</v>
      </c>
      <c r="V102">
        <f t="shared" si="15"/>
        <v>1</v>
      </c>
      <c r="W102">
        <f>IF(SUM($V$10:V102)&lt;=SUMPRODUCT($P:$P,Q:Q),1,0)</f>
        <v>0</v>
      </c>
    </row>
    <row r="103" spans="1:23" x14ac:dyDescent="0.2">
      <c r="A103" s="44">
        <f t="shared" si="16"/>
        <v>44808</v>
      </c>
      <c r="B103" s="4">
        <f t="shared" si="17"/>
        <v>22</v>
      </c>
      <c r="C103" s="4">
        <f t="shared" si="11"/>
        <v>2022</v>
      </c>
      <c r="D103" s="4">
        <f t="shared" si="12"/>
        <v>9</v>
      </c>
      <c r="E103" s="45">
        <v>94</v>
      </c>
      <c r="F103" s="54">
        <v>457.58</v>
      </c>
      <c r="G103" s="54">
        <f>CMG!E96</f>
        <v>77.446250000000006</v>
      </c>
      <c r="H103" s="20">
        <f t="shared" si="14"/>
        <v>35437.855074999999</v>
      </c>
      <c r="T103">
        <f t="shared" si="18"/>
        <v>112</v>
      </c>
      <c r="U103">
        <f t="shared" si="13"/>
        <v>84.888199999999998</v>
      </c>
      <c r="V103">
        <f t="shared" si="15"/>
        <v>1</v>
      </c>
      <c r="W103">
        <f>IF(SUM($V$10:V103)&lt;=SUMPRODUCT($P:$P,Q:Q),1,0)</f>
        <v>0</v>
      </c>
    </row>
    <row r="104" spans="1:23" x14ac:dyDescent="0.2">
      <c r="A104" s="44">
        <f t="shared" si="16"/>
        <v>44808</v>
      </c>
      <c r="B104" s="4">
        <f t="shared" si="17"/>
        <v>23</v>
      </c>
      <c r="C104" s="4">
        <f t="shared" si="11"/>
        <v>2022</v>
      </c>
      <c r="D104" s="4">
        <f t="shared" si="12"/>
        <v>9</v>
      </c>
      <c r="E104" s="45">
        <v>95</v>
      </c>
      <c r="F104" s="54">
        <v>457.58</v>
      </c>
      <c r="G104" s="54">
        <f>CMG!E97</f>
        <v>62.454630000000002</v>
      </c>
      <c r="H104" s="20">
        <f t="shared" si="14"/>
        <v>28577.989595399999</v>
      </c>
      <c r="T104">
        <f t="shared" si="18"/>
        <v>113</v>
      </c>
      <c r="U104">
        <f t="shared" si="13"/>
        <v>85.520349999999993</v>
      </c>
      <c r="V104">
        <f t="shared" si="15"/>
        <v>1</v>
      </c>
      <c r="W104">
        <f>IF(SUM($V$10:V104)&lt;=SUMPRODUCT($P:$P,Q:Q),1,0)</f>
        <v>0</v>
      </c>
    </row>
    <row r="105" spans="1:23" x14ac:dyDescent="0.2">
      <c r="A105" s="44">
        <f t="shared" si="16"/>
        <v>44808</v>
      </c>
      <c r="B105" s="4">
        <f t="shared" si="17"/>
        <v>24</v>
      </c>
      <c r="C105" s="4">
        <f t="shared" si="11"/>
        <v>2022</v>
      </c>
      <c r="D105" s="4">
        <f t="shared" si="12"/>
        <v>9</v>
      </c>
      <c r="E105" s="45">
        <v>96</v>
      </c>
      <c r="F105" s="54">
        <v>457.58</v>
      </c>
      <c r="G105" s="54">
        <f>CMG!E98</f>
        <v>62.454630000000002</v>
      </c>
      <c r="H105" s="20">
        <f t="shared" si="14"/>
        <v>28577.989595399999</v>
      </c>
      <c r="T105">
        <f t="shared" si="18"/>
        <v>114</v>
      </c>
      <c r="U105">
        <f t="shared" si="13"/>
        <v>85.794020000000003</v>
      </c>
      <c r="V105">
        <f t="shared" si="15"/>
        <v>1</v>
      </c>
      <c r="W105">
        <f>IF(SUM($V$10:V105)&lt;=SUMPRODUCT($P:$P,Q:Q),1,0)</f>
        <v>0</v>
      </c>
    </row>
    <row r="106" spans="1:23" x14ac:dyDescent="0.2">
      <c r="A106" s="44">
        <f t="shared" si="16"/>
        <v>44809</v>
      </c>
      <c r="B106" s="4">
        <f t="shared" si="17"/>
        <v>1</v>
      </c>
      <c r="C106" s="4">
        <f t="shared" si="11"/>
        <v>2022</v>
      </c>
      <c r="D106" s="4">
        <f t="shared" si="12"/>
        <v>9</v>
      </c>
      <c r="E106" s="45">
        <v>97</v>
      </c>
      <c r="F106" s="54">
        <v>457.58</v>
      </c>
      <c r="G106" s="54">
        <f>CMG!E99</f>
        <v>76.107879999999994</v>
      </c>
      <c r="H106" s="20">
        <f t="shared" si="14"/>
        <v>34825.443730399995</v>
      </c>
      <c r="T106">
        <f t="shared" si="18"/>
        <v>115</v>
      </c>
      <c r="U106">
        <f t="shared" ref="U106:U117" si="19">SMALL($G$10:$G$657,T106)</f>
        <v>85.924040000000005</v>
      </c>
      <c r="V106">
        <f t="shared" si="15"/>
        <v>1</v>
      </c>
      <c r="W106">
        <f>IF(SUM($V$10:V106)&lt;=SUMPRODUCT($P:$P,Q:Q),1,0)</f>
        <v>0</v>
      </c>
    </row>
    <row r="107" spans="1:23" x14ac:dyDescent="0.2">
      <c r="A107" s="44">
        <f t="shared" si="16"/>
        <v>44809</v>
      </c>
      <c r="B107" s="4">
        <f t="shared" si="17"/>
        <v>2</v>
      </c>
      <c r="C107" s="4">
        <f t="shared" si="11"/>
        <v>2022</v>
      </c>
      <c r="D107" s="4">
        <f t="shared" si="12"/>
        <v>9</v>
      </c>
      <c r="E107" s="45">
        <v>98</v>
      </c>
      <c r="F107" s="54">
        <v>457.58</v>
      </c>
      <c r="G107" s="54">
        <f>CMG!E100</f>
        <v>88.782039999999995</v>
      </c>
      <c r="H107" s="20">
        <f t="shared" si="14"/>
        <v>40624.885863199997</v>
      </c>
      <c r="T107">
        <f t="shared" si="18"/>
        <v>116</v>
      </c>
      <c r="U107">
        <f t="shared" si="19"/>
        <v>86.301199999999994</v>
      </c>
      <c r="V107">
        <f t="shared" si="15"/>
        <v>1</v>
      </c>
      <c r="W107">
        <f>IF(SUM($V$10:V107)&lt;=SUMPRODUCT($P:$P,Q:Q),1,0)</f>
        <v>0</v>
      </c>
    </row>
    <row r="108" spans="1:23" x14ac:dyDescent="0.2">
      <c r="A108" s="44">
        <f t="shared" si="16"/>
        <v>44809</v>
      </c>
      <c r="B108" s="4">
        <f t="shared" si="17"/>
        <v>3</v>
      </c>
      <c r="C108" s="4">
        <f t="shared" si="11"/>
        <v>2022</v>
      </c>
      <c r="D108" s="4">
        <f t="shared" si="12"/>
        <v>9</v>
      </c>
      <c r="E108" s="45">
        <v>99</v>
      </c>
      <c r="F108" s="54">
        <v>457.58</v>
      </c>
      <c r="G108" s="54">
        <f>CMG!E101</f>
        <v>102.97423000000001</v>
      </c>
      <c r="H108" s="20">
        <f t="shared" si="14"/>
        <v>47118.948163400004</v>
      </c>
      <c r="T108">
        <f t="shared" si="18"/>
        <v>117</v>
      </c>
      <c r="U108">
        <f t="shared" si="19"/>
        <v>86.400059999999996</v>
      </c>
      <c r="V108">
        <f t="shared" si="15"/>
        <v>1</v>
      </c>
      <c r="W108">
        <f>IF(SUM($V$10:V108)&lt;=SUMPRODUCT($P:$P,Q:Q),1,0)</f>
        <v>0</v>
      </c>
    </row>
    <row r="109" spans="1:23" x14ac:dyDescent="0.2">
      <c r="A109" s="44">
        <f t="shared" si="16"/>
        <v>44809</v>
      </c>
      <c r="B109" s="4">
        <f t="shared" si="17"/>
        <v>4</v>
      </c>
      <c r="C109" s="4">
        <f t="shared" si="11"/>
        <v>2022</v>
      </c>
      <c r="D109" s="4">
        <f t="shared" si="12"/>
        <v>9</v>
      </c>
      <c r="E109" s="45">
        <v>100</v>
      </c>
      <c r="F109" s="54">
        <v>457.58</v>
      </c>
      <c r="G109" s="54">
        <f>CMG!E102</f>
        <v>107.77982</v>
      </c>
      <c r="H109" s="20">
        <f t="shared" si="14"/>
        <v>49317.890035600001</v>
      </c>
      <c r="T109">
        <f t="shared" si="18"/>
        <v>118</v>
      </c>
      <c r="U109">
        <f t="shared" si="19"/>
        <v>86.579790000000003</v>
      </c>
      <c r="V109">
        <f t="shared" si="15"/>
        <v>1</v>
      </c>
      <c r="W109">
        <f>IF(SUM($V$10:V109)&lt;=SUMPRODUCT($P:$P,Q:Q),1,0)</f>
        <v>0</v>
      </c>
    </row>
    <row r="110" spans="1:23" x14ac:dyDescent="0.2">
      <c r="A110" s="44">
        <f t="shared" si="16"/>
        <v>44809</v>
      </c>
      <c r="B110" s="4">
        <f t="shared" si="17"/>
        <v>5</v>
      </c>
      <c r="C110" s="4">
        <f t="shared" si="11"/>
        <v>2022</v>
      </c>
      <c r="D110" s="4">
        <f t="shared" si="12"/>
        <v>9</v>
      </c>
      <c r="E110" s="45">
        <v>101</v>
      </c>
      <c r="F110" s="54">
        <v>457.58</v>
      </c>
      <c r="G110" s="54">
        <f>CMG!E103</f>
        <v>108.39062</v>
      </c>
      <c r="H110" s="20">
        <f t="shared" si="14"/>
        <v>49597.379899599997</v>
      </c>
      <c r="T110">
        <f t="shared" si="18"/>
        <v>119</v>
      </c>
      <c r="U110">
        <f t="shared" si="19"/>
        <v>87.054500000000004</v>
      </c>
      <c r="V110">
        <f t="shared" si="15"/>
        <v>1</v>
      </c>
      <c r="W110">
        <f>IF(SUM($V$10:V110)&lt;=SUMPRODUCT($P:$P,Q:Q),1,0)</f>
        <v>0</v>
      </c>
    </row>
    <row r="111" spans="1:23" x14ac:dyDescent="0.2">
      <c r="A111" s="44">
        <f t="shared" si="16"/>
        <v>44809</v>
      </c>
      <c r="B111" s="4">
        <f t="shared" si="17"/>
        <v>6</v>
      </c>
      <c r="C111" s="4">
        <f t="shared" si="11"/>
        <v>2022</v>
      </c>
      <c r="D111" s="4">
        <f t="shared" si="12"/>
        <v>9</v>
      </c>
      <c r="E111" s="45">
        <v>102</v>
      </c>
      <c r="F111" s="54">
        <v>457.58</v>
      </c>
      <c r="G111" s="54">
        <f>CMG!E104</f>
        <v>108.65111</v>
      </c>
      <c r="H111" s="20">
        <f t="shared" si="14"/>
        <v>49716.574913800003</v>
      </c>
      <c r="T111">
        <f t="shared" si="18"/>
        <v>120</v>
      </c>
      <c r="U111">
        <f t="shared" si="19"/>
        <v>87.610619999999997</v>
      </c>
      <c r="V111">
        <f t="shared" si="15"/>
        <v>1</v>
      </c>
      <c r="W111">
        <f>IF(SUM($V$10:V111)&lt;=SUMPRODUCT($P:$P,Q:Q),1,0)</f>
        <v>0</v>
      </c>
    </row>
    <row r="112" spans="1:23" x14ac:dyDescent="0.2">
      <c r="A112" s="44">
        <f t="shared" si="16"/>
        <v>44809</v>
      </c>
      <c r="B112" s="4">
        <f t="shared" si="17"/>
        <v>7</v>
      </c>
      <c r="C112" s="4">
        <f t="shared" si="11"/>
        <v>2022</v>
      </c>
      <c r="D112" s="4">
        <f t="shared" si="12"/>
        <v>9</v>
      </c>
      <c r="E112" s="45">
        <v>103</v>
      </c>
      <c r="F112" s="54">
        <v>457.58</v>
      </c>
      <c r="G112" s="54">
        <f>CMG!E105</f>
        <v>106.91750999999999</v>
      </c>
      <c r="H112" s="20">
        <f t="shared" si="14"/>
        <v>48923.314225799993</v>
      </c>
      <c r="T112">
        <f t="shared" si="18"/>
        <v>121</v>
      </c>
      <c r="U112">
        <f t="shared" si="19"/>
        <v>87.637050000000002</v>
      </c>
      <c r="V112">
        <f t="shared" si="15"/>
        <v>1</v>
      </c>
      <c r="W112">
        <f>IF(SUM($V$10:V112)&lt;=SUMPRODUCT($P:$P,Q:Q),1,0)</f>
        <v>0</v>
      </c>
    </row>
    <row r="113" spans="1:23" x14ac:dyDescent="0.2">
      <c r="A113" s="44">
        <f t="shared" si="16"/>
        <v>44809</v>
      </c>
      <c r="B113" s="4">
        <f t="shared" si="17"/>
        <v>8</v>
      </c>
      <c r="C113" s="4">
        <f t="shared" si="11"/>
        <v>2022</v>
      </c>
      <c r="D113" s="4">
        <f t="shared" si="12"/>
        <v>9</v>
      </c>
      <c r="E113" s="45">
        <v>104</v>
      </c>
      <c r="F113" s="54">
        <v>457.58</v>
      </c>
      <c r="G113" s="54">
        <f>CMG!E106</f>
        <v>107.87862</v>
      </c>
      <c r="H113" s="20">
        <f t="shared" si="14"/>
        <v>49363.0989396</v>
      </c>
      <c r="T113">
        <f t="shared" si="18"/>
        <v>122</v>
      </c>
      <c r="U113">
        <f t="shared" si="19"/>
        <v>87.742769999999993</v>
      </c>
      <c r="V113">
        <f t="shared" si="15"/>
        <v>1</v>
      </c>
      <c r="W113">
        <f>IF(SUM($V$10:V113)&lt;=SUMPRODUCT($P:$P,Q:Q),1,0)</f>
        <v>0</v>
      </c>
    </row>
    <row r="114" spans="1:23" x14ac:dyDescent="0.2">
      <c r="A114" s="44">
        <f t="shared" si="16"/>
        <v>44809</v>
      </c>
      <c r="B114" s="4">
        <f t="shared" si="17"/>
        <v>9</v>
      </c>
      <c r="C114" s="4">
        <f t="shared" si="11"/>
        <v>2022</v>
      </c>
      <c r="D114" s="4">
        <f t="shared" si="12"/>
        <v>9</v>
      </c>
      <c r="E114" s="45">
        <v>105</v>
      </c>
      <c r="F114" s="54">
        <v>457.58</v>
      </c>
      <c r="G114" s="54">
        <f>CMG!E107</f>
        <v>242.88409999999999</v>
      </c>
      <c r="H114" s="20">
        <f t="shared" si="14"/>
        <v>111138.90647799999</v>
      </c>
      <c r="T114">
        <f t="shared" si="18"/>
        <v>123</v>
      </c>
      <c r="U114">
        <f t="shared" si="19"/>
        <v>88.782039999999995</v>
      </c>
      <c r="V114">
        <f t="shared" si="15"/>
        <v>1</v>
      </c>
      <c r="W114">
        <f>IF(SUM($V$10:V114)&lt;=SUMPRODUCT($P:$P,Q:Q),1,0)</f>
        <v>0</v>
      </c>
    </row>
    <row r="115" spans="1:23" x14ac:dyDescent="0.2">
      <c r="A115" s="44">
        <f t="shared" si="16"/>
        <v>44809</v>
      </c>
      <c r="B115" s="4">
        <f t="shared" si="17"/>
        <v>10</v>
      </c>
      <c r="C115" s="4">
        <f t="shared" si="11"/>
        <v>2022</v>
      </c>
      <c r="D115" s="4">
        <f t="shared" si="12"/>
        <v>9</v>
      </c>
      <c r="E115" s="45">
        <v>106</v>
      </c>
      <c r="F115" s="54">
        <v>457.58</v>
      </c>
      <c r="G115" s="54">
        <f>CMG!E108</f>
        <v>284.04145</v>
      </c>
      <c r="H115" s="20">
        <f t="shared" si="14"/>
        <v>129971.686691</v>
      </c>
      <c r="T115">
        <f t="shared" si="18"/>
        <v>124</v>
      </c>
      <c r="U115">
        <f t="shared" si="19"/>
        <v>89.482560000000007</v>
      </c>
      <c r="V115">
        <f t="shared" si="15"/>
        <v>1</v>
      </c>
      <c r="W115">
        <f>IF(SUM($V$10:V115)&lt;=SUMPRODUCT($P:$P,Q:Q),1,0)</f>
        <v>0</v>
      </c>
    </row>
    <row r="116" spans="1:23" x14ac:dyDescent="0.2">
      <c r="A116" s="44">
        <f t="shared" si="16"/>
        <v>44809</v>
      </c>
      <c r="B116" s="4">
        <f t="shared" si="17"/>
        <v>11</v>
      </c>
      <c r="C116" s="4">
        <f t="shared" si="11"/>
        <v>2022</v>
      </c>
      <c r="D116" s="4">
        <f t="shared" si="12"/>
        <v>9</v>
      </c>
      <c r="E116" s="45">
        <v>107</v>
      </c>
      <c r="F116" s="54">
        <v>457.58</v>
      </c>
      <c r="G116" s="54">
        <f>CMG!E109</f>
        <v>284.04145</v>
      </c>
      <c r="H116" s="20">
        <f t="shared" si="14"/>
        <v>129971.686691</v>
      </c>
      <c r="T116">
        <f t="shared" si="18"/>
        <v>125</v>
      </c>
      <c r="U116">
        <f t="shared" si="19"/>
        <v>89.83305</v>
      </c>
      <c r="V116">
        <f t="shared" si="15"/>
        <v>3</v>
      </c>
      <c r="W116">
        <f>IF(SUM($V$10:V116)&lt;=SUMPRODUCT($P:$P,Q:Q),1,0)</f>
        <v>0</v>
      </c>
    </row>
    <row r="117" spans="1:23" x14ac:dyDescent="0.2">
      <c r="A117" s="44">
        <f t="shared" si="16"/>
        <v>44809</v>
      </c>
      <c r="B117" s="4">
        <f t="shared" si="17"/>
        <v>12</v>
      </c>
      <c r="C117" s="4">
        <f t="shared" si="11"/>
        <v>2022</v>
      </c>
      <c r="D117" s="4">
        <f t="shared" si="12"/>
        <v>9</v>
      </c>
      <c r="E117" s="45">
        <v>108</v>
      </c>
      <c r="F117" s="54">
        <v>457.58</v>
      </c>
      <c r="G117" s="54">
        <f>CMG!E110</f>
        <v>284.04145</v>
      </c>
      <c r="H117" s="20">
        <f t="shared" si="14"/>
        <v>129971.686691</v>
      </c>
      <c r="T117">
        <f t="shared" si="18"/>
        <v>126</v>
      </c>
      <c r="U117">
        <f t="shared" si="19"/>
        <v>89.83305</v>
      </c>
      <c r="V117">
        <f t="shared" si="15"/>
        <v>3</v>
      </c>
      <c r="W117">
        <f>IF(SUM($V$10:V117)&lt;=SUMPRODUCT($P:$P,Q:Q),1,0)</f>
        <v>0</v>
      </c>
    </row>
    <row r="118" spans="1:23" x14ac:dyDescent="0.2">
      <c r="A118" s="44">
        <f t="shared" si="16"/>
        <v>44809</v>
      </c>
      <c r="B118" s="4">
        <f t="shared" si="17"/>
        <v>13</v>
      </c>
      <c r="C118" s="4">
        <f t="shared" si="11"/>
        <v>2022</v>
      </c>
      <c r="D118" s="4">
        <f t="shared" si="12"/>
        <v>9</v>
      </c>
      <c r="E118" s="45">
        <v>109</v>
      </c>
      <c r="F118" s="54">
        <v>457.58</v>
      </c>
      <c r="G118" s="54">
        <f>CMG!E111</f>
        <v>284.04145</v>
      </c>
      <c r="H118" s="20">
        <f t="shared" si="14"/>
        <v>129971.686691</v>
      </c>
    </row>
    <row r="119" spans="1:23" x14ac:dyDescent="0.2">
      <c r="A119" s="44">
        <f t="shared" si="16"/>
        <v>44809</v>
      </c>
      <c r="B119" s="4">
        <f t="shared" si="17"/>
        <v>14</v>
      </c>
      <c r="C119" s="4">
        <f t="shared" si="11"/>
        <v>2022</v>
      </c>
      <c r="D119" s="4">
        <f t="shared" si="12"/>
        <v>9</v>
      </c>
      <c r="E119" s="45">
        <v>110</v>
      </c>
      <c r="F119" s="54">
        <v>457.58</v>
      </c>
      <c r="G119" s="54">
        <f>CMG!E112</f>
        <v>284.04145</v>
      </c>
      <c r="H119" s="20">
        <f t="shared" si="14"/>
        <v>129971.686691</v>
      </c>
    </row>
    <row r="120" spans="1:23" x14ac:dyDescent="0.2">
      <c r="A120" s="44">
        <f t="shared" si="16"/>
        <v>44809</v>
      </c>
      <c r="B120" s="4">
        <f t="shared" si="17"/>
        <v>15</v>
      </c>
      <c r="C120" s="4">
        <f t="shared" si="11"/>
        <v>2022</v>
      </c>
      <c r="D120" s="4">
        <f t="shared" si="12"/>
        <v>9</v>
      </c>
      <c r="E120" s="45">
        <v>111</v>
      </c>
      <c r="F120" s="54">
        <v>457.58</v>
      </c>
      <c r="G120" s="54">
        <f>CMG!E113</f>
        <v>284.04145</v>
      </c>
      <c r="H120" s="20">
        <f t="shared" si="14"/>
        <v>129971.686691</v>
      </c>
    </row>
    <row r="121" spans="1:23" x14ac:dyDescent="0.2">
      <c r="A121" s="44">
        <f t="shared" si="16"/>
        <v>44809</v>
      </c>
      <c r="B121" s="4">
        <f t="shared" si="17"/>
        <v>16</v>
      </c>
      <c r="C121" s="4">
        <f t="shared" si="11"/>
        <v>2022</v>
      </c>
      <c r="D121" s="4">
        <f t="shared" si="12"/>
        <v>9</v>
      </c>
      <c r="E121" s="45">
        <v>112</v>
      </c>
      <c r="F121" s="54">
        <v>457.58</v>
      </c>
      <c r="G121" s="54">
        <f>CMG!E114</f>
        <v>284.04145</v>
      </c>
      <c r="H121" s="20">
        <f t="shared" si="14"/>
        <v>129971.686691</v>
      </c>
    </row>
    <row r="122" spans="1:23" x14ac:dyDescent="0.2">
      <c r="A122" s="44">
        <f t="shared" si="16"/>
        <v>44809</v>
      </c>
      <c r="B122" s="4">
        <f t="shared" si="17"/>
        <v>17</v>
      </c>
      <c r="C122" s="4">
        <f t="shared" si="11"/>
        <v>2022</v>
      </c>
      <c r="D122" s="4">
        <f t="shared" si="12"/>
        <v>9</v>
      </c>
      <c r="E122" s="45">
        <v>113</v>
      </c>
      <c r="F122" s="54">
        <v>457.58</v>
      </c>
      <c r="G122" s="54">
        <f>CMG!E115</f>
        <v>284.04145</v>
      </c>
      <c r="H122" s="20">
        <f t="shared" si="14"/>
        <v>129971.686691</v>
      </c>
    </row>
    <row r="123" spans="1:23" x14ac:dyDescent="0.2">
      <c r="A123" s="44">
        <f t="shared" si="16"/>
        <v>44809</v>
      </c>
      <c r="B123" s="4">
        <f t="shared" si="17"/>
        <v>18</v>
      </c>
      <c r="C123" s="4">
        <f t="shared" si="11"/>
        <v>2022</v>
      </c>
      <c r="D123" s="4">
        <f t="shared" si="12"/>
        <v>9</v>
      </c>
      <c r="E123" s="45">
        <v>114</v>
      </c>
      <c r="F123" s="54">
        <v>457.58</v>
      </c>
      <c r="G123" s="54">
        <f>CMG!E116</f>
        <v>189.96878000000001</v>
      </c>
      <c r="H123" s="20">
        <f t="shared" si="14"/>
        <v>86925.914352399996</v>
      </c>
    </row>
    <row r="124" spans="1:23" x14ac:dyDescent="0.2">
      <c r="A124" s="44">
        <f t="shared" si="16"/>
        <v>44809</v>
      </c>
      <c r="B124" s="4">
        <f t="shared" si="17"/>
        <v>19</v>
      </c>
      <c r="C124" s="4">
        <f t="shared" si="11"/>
        <v>2022</v>
      </c>
      <c r="D124" s="4">
        <f t="shared" si="12"/>
        <v>9</v>
      </c>
      <c r="E124" s="45">
        <v>115</v>
      </c>
      <c r="F124" s="54">
        <v>457.58</v>
      </c>
      <c r="G124" s="54">
        <f>CMG!E117</f>
        <v>108.16606</v>
      </c>
      <c r="H124" s="20">
        <f t="shared" si="14"/>
        <v>49494.6257348</v>
      </c>
    </row>
    <row r="125" spans="1:23" x14ac:dyDescent="0.2">
      <c r="A125" s="44">
        <f t="shared" si="16"/>
        <v>44809</v>
      </c>
      <c r="B125" s="4">
        <f t="shared" si="17"/>
        <v>20</v>
      </c>
      <c r="C125" s="4">
        <f t="shared" si="11"/>
        <v>2022</v>
      </c>
      <c r="D125" s="4">
        <f t="shared" si="12"/>
        <v>9</v>
      </c>
      <c r="E125" s="45">
        <v>116</v>
      </c>
      <c r="F125" s="54">
        <v>457.58</v>
      </c>
      <c r="G125" s="54">
        <f>CMG!E118</f>
        <v>108.16606</v>
      </c>
      <c r="H125" s="20">
        <f t="shared" si="14"/>
        <v>49494.6257348</v>
      </c>
    </row>
    <row r="126" spans="1:23" x14ac:dyDescent="0.2">
      <c r="A126" s="44">
        <f t="shared" si="16"/>
        <v>44809</v>
      </c>
      <c r="B126" s="4">
        <f t="shared" si="17"/>
        <v>21</v>
      </c>
      <c r="C126" s="4">
        <f t="shared" si="11"/>
        <v>2022</v>
      </c>
      <c r="D126" s="4">
        <f t="shared" si="12"/>
        <v>9</v>
      </c>
      <c r="E126" s="45">
        <v>117</v>
      </c>
      <c r="F126" s="54">
        <v>457.58</v>
      </c>
      <c r="G126" s="54">
        <f>CMG!E119</f>
        <v>108.16606</v>
      </c>
      <c r="H126" s="20">
        <f t="shared" si="14"/>
        <v>49494.6257348</v>
      </c>
    </row>
    <row r="127" spans="1:23" x14ac:dyDescent="0.2">
      <c r="A127" s="44">
        <f t="shared" si="16"/>
        <v>44809</v>
      </c>
      <c r="B127" s="4">
        <f t="shared" si="17"/>
        <v>22</v>
      </c>
      <c r="C127" s="4">
        <f t="shared" si="11"/>
        <v>2022</v>
      </c>
      <c r="D127" s="4">
        <f t="shared" si="12"/>
        <v>9</v>
      </c>
      <c r="E127" s="45">
        <v>118</v>
      </c>
      <c r="F127" s="54">
        <v>457.58</v>
      </c>
      <c r="G127" s="54">
        <f>CMG!E120</f>
        <v>108.16606</v>
      </c>
      <c r="H127" s="20">
        <f t="shared" si="14"/>
        <v>49494.6257348</v>
      </c>
    </row>
    <row r="128" spans="1:23" x14ac:dyDescent="0.2">
      <c r="A128" s="44">
        <f t="shared" si="16"/>
        <v>44809</v>
      </c>
      <c r="B128" s="4">
        <f t="shared" si="17"/>
        <v>23</v>
      </c>
      <c r="C128" s="4">
        <f t="shared" si="11"/>
        <v>2022</v>
      </c>
      <c r="D128" s="4">
        <f t="shared" si="12"/>
        <v>9</v>
      </c>
      <c r="E128" s="45">
        <v>119</v>
      </c>
      <c r="F128" s="54">
        <v>457.58</v>
      </c>
      <c r="G128" s="54">
        <f>CMG!E121</f>
        <v>108.16606</v>
      </c>
      <c r="H128" s="20">
        <f t="shared" si="14"/>
        <v>49494.6257348</v>
      </c>
    </row>
    <row r="129" spans="1:8" x14ac:dyDescent="0.2">
      <c r="A129" s="44">
        <f t="shared" si="16"/>
        <v>44809</v>
      </c>
      <c r="B129" s="4">
        <f t="shared" si="17"/>
        <v>24</v>
      </c>
      <c r="C129" s="4">
        <f t="shared" si="11"/>
        <v>2022</v>
      </c>
      <c r="D129" s="4">
        <f t="shared" si="12"/>
        <v>9</v>
      </c>
      <c r="E129" s="45">
        <v>120</v>
      </c>
      <c r="F129" s="54">
        <v>457.58</v>
      </c>
      <c r="G129" s="54">
        <f>CMG!E122</f>
        <v>108.16606</v>
      </c>
      <c r="H129" s="20">
        <f t="shared" si="14"/>
        <v>49494.6257348</v>
      </c>
    </row>
    <row r="130" spans="1:8" x14ac:dyDescent="0.2">
      <c r="A130" s="44">
        <f t="shared" si="16"/>
        <v>44810</v>
      </c>
      <c r="B130" s="4">
        <f t="shared" si="17"/>
        <v>1</v>
      </c>
      <c r="C130" s="4">
        <f t="shared" si="11"/>
        <v>2022</v>
      </c>
      <c r="D130" s="4">
        <f t="shared" si="12"/>
        <v>9</v>
      </c>
      <c r="E130" s="45">
        <v>121</v>
      </c>
      <c r="F130" s="54">
        <v>457.58</v>
      </c>
      <c r="G130" s="54">
        <f>CMG!E123</f>
        <v>107.1125</v>
      </c>
      <c r="H130" s="20">
        <f t="shared" si="14"/>
        <v>49012.537749999996</v>
      </c>
    </row>
    <row r="131" spans="1:8" x14ac:dyDescent="0.2">
      <c r="A131" s="44">
        <f t="shared" si="16"/>
        <v>44810</v>
      </c>
      <c r="B131" s="4">
        <f t="shared" si="17"/>
        <v>2</v>
      </c>
      <c r="C131" s="4">
        <f t="shared" si="11"/>
        <v>2022</v>
      </c>
      <c r="D131" s="4">
        <f t="shared" si="12"/>
        <v>9</v>
      </c>
      <c r="E131" s="45">
        <v>122</v>
      </c>
      <c r="F131" s="54">
        <v>457.58</v>
      </c>
      <c r="G131" s="54">
        <f>CMG!E124</f>
        <v>107.1125</v>
      </c>
      <c r="H131" s="20">
        <f t="shared" si="14"/>
        <v>49012.537749999996</v>
      </c>
    </row>
    <row r="132" spans="1:8" x14ac:dyDescent="0.2">
      <c r="A132" s="44">
        <f t="shared" si="16"/>
        <v>44810</v>
      </c>
      <c r="B132" s="4">
        <f t="shared" si="17"/>
        <v>3</v>
      </c>
      <c r="C132" s="4">
        <f t="shared" si="11"/>
        <v>2022</v>
      </c>
      <c r="D132" s="4">
        <f t="shared" si="12"/>
        <v>9</v>
      </c>
      <c r="E132" s="45">
        <v>123</v>
      </c>
      <c r="F132" s="54">
        <v>457.58</v>
      </c>
      <c r="G132" s="54">
        <f>CMG!E125</f>
        <v>107.1125</v>
      </c>
      <c r="H132" s="20">
        <f t="shared" si="14"/>
        <v>49012.537749999996</v>
      </c>
    </row>
    <row r="133" spans="1:8" x14ac:dyDescent="0.2">
      <c r="A133" s="44">
        <f t="shared" si="16"/>
        <v>44810</v>
      </c>
      <c r="B133" s="4">
        <f t="shared" si="17"/>
        <v>4</v>
      </c>
      <c r="C133" s="4">
        <f t="shared" si="11"/>
        <v>2022</v>
      </c>
      <c r="D133" s="4">
        <f t="shared" si="12"/>
        <v>9</v>
      </c>
      <c r="E133" s="45">
        <v>124</v>
      </c>
      <c r="F133" s="54">
        <v>457.58</v>
      </c>
      <c r="G133" s="54">
        <f>CMG!E126</f>
        <v>107.1125</v>
      </c>
      <c r="H133" s="20">
        <f t="shared" si="14"/>
        <v>49012.537749999996</v>
      </c>
    </row>
    <row r="134" spans="1:8" x14ac:dyDescent="0.2">
      <c r="A134" s="44">
        <f t="shared" si="16"/>
        <v>44810</v>
      </c>
      <c r="B134" s="4">
        <f t="shared" si="17"/>
        <v>5</v>
      </c>
      <c r="C134" s="4">
        <f t="shared" si="11"/>
        <v>2022</v>
      </c>
      <c r="D134" s="4">
        <f t="shared" si="12"/>
        <v>9</v>
      </c>
      <c r="E134" s="45">
        <v>125</v>
      </c>
      <c r="F134" s="54">
        <v>457.58</v>
      </c>
      <c r="G134" s="54">
        <f>CMG!E127</f>
        <v>107.1125</v>
      </c>
      <c r="H134" s="20">
        <f t="shared" si="14"/>
        <v>49012.537749999996</v>
      </c>
    </row>
    <row r="135" spans="1:8" x14ac:dyDescent="0.2">
      <c r="A135" s="44">
        <f t="shared" si="16"/>
        <v>44810</v>
      </c>
      <c r="B135" s="4">
        <f t="shared" si="17"/>
        <v>6</v>
      </c>
      <c r="C135" s="4">
        <f t="shared" si="11"/>
        <v>2022</v>
      </c>
      <c r="D135" s="4">
        <f t="shared" si="12"/>
        <v>9</v>
      </c>
      <c r="E135" s="45">
        <v>126</v>
      </c>
      <c r="F135" s="54">
        <v>457.58</v>
      </c>
      <c r="G135" s="54">
        <f>CMG!E128</f>
        <v>107.1125</v>
      </c>
      <c r="H135" s="20">
        <f t="shared" si="14"/>
        <v>49012.537749999996</v>
      </c>
    </row>
    <row r="136" spans="1:8" x14ac:dyDescent="0.2">
      <c r="A136" s="44">
        <f t="shared" si="16"/>
        <v>44810</v>
      </c>
      <c r="B136" s="4">
        <f t="shared" si="17"/>
        <v>7</v>
      </c>
      <c r="C136" s="4">
        <f t="shared" si="11"/>
        <v>2022</v>
      </c>
      <c r="D136" s="4">
        <f t="shared" si="12"/>
        <v>9</v>
      </c>
      <c r="E136" s="45">
        <v>127</v>
      </c>
      <c r="F136" s="54">
        <v>457.58</v>
      </c>
      <c r="G136" s="54">
        <f>CMG!E129</f>
        <v>107.1125</v>
      </c>
      <c r="H136" s="20">
        <f t="shared" si="14"/>
        <v>49012.537749999996</v>
      </c>
    </row>
    <row r="137" spans="1:8" x14ac:dyDescent="0.2">
      <c r="A137" s="44">
        <f t="shared" si="16"/>
        <v>44810</v>
      </c>
      <c r="B137" s="4">
        <f t="shared" si="17"/>
        <v>8</v>
      </c>
      <c r="C137" s="4">
        <f t="shared" si="11"/>
        <v>2022</v>
      </c>
      <c r="D137" s="4">
        <f t="shared" si="12"/>
        <v>9</v>
      </c>
      <c r="E137" s="45">
        <v>128</v>
      </c>
      <c r="F137" s="54">
        <v>457.58</v>
      </c>
      <c r="G137" s="54">
        <f>CMG!E130</f>
        <v>138.58387999999999</v>
      </c>
      <c r="H137" s="20">
        <f t="shared" si="14"/>
        <v>63413.211810399996</v>
      </c>
    </row>
    <row r="138" spans="1:8" x14ac:dyDescent="0.2">
      <c r="A138" s="44">
        <f t="shared" si="16"/>
        <v>44810</v>
      </c>
      <c r="B138" s="4">
        <f t="shared" si="17"/>
        <v>9</v>
      </c>
      <c r="C138" s="4">
        <f t="shared" ref="C138:C201" si="20">YEAR(A138)</f>
        <v>2022</v>
      </c>
      <c r="D138" s="4">
        <f t="shared" ref="D138:D201" si="21">MONTH(A138)</f>
        <v>9</v>
      </c>
      <c r="E138" s="45">
        <v>129</v>
      </c>
      <c r="F138" s="54">
        <v>457.58</v>
      </c>
      <c r="G138" s="54">
        <f>CMG!E131</f>
        <v>279.25758999999999</v>
      </c>
      <c r="H138" s="20">
        <f t="shared" si="14"/>
        <v>127782.68803219999</v>
      </c>
    </row>
    <row r="139" spans="1:8" x14ac:dyDescent="0.2">
      <c r="A139" s="44">
        <f t="shared" si="16"/>
        <v>44810</v>
      </c>
      <c r="B139" s="4">
        <f t="shared" si="17"/>
        <v>10</v>
      </c>
      <c r="C139" s="4">
        <f t="shared" si="20"/>
        <v>2022</v>
      </c>
      <c r="D139" s="4">
        <f t="shared" si="21"/>
        <v>9</v>
      </c>
      <c r="E139" s="45">
        <v>130</v>
      </c>
      <c r="F139" s="54">
        <v>457.58</v>
      </c>
      <c r="G139" s="54">
        <f>CMG!E132</f>
        <v>279.25758999999999</v>
      </c>
      <c r="H139" s="20">
        <f t="shared" ref="H139:H202" si="22">F139*G139</f>
        <v>127782.68803219999</v>
      </c>
    </row>
    <row r="140" spans="1:8" x14ac:dyDescent="0.2">
      <c r="A140" s="44">
        <f t="shared" ref="A140:A203" si="23">IF(B139=24,A139+1,A139)</f>
        <v>44810</v>
      </c>
      <c r="B140" s="4">
        <f t="shared" ref="B140:B203" si="24">IF(B139=24,1,B139+1)</f>
        <v>11</v>
      </c>
      <c r="C140" s="4">
        <f t="shared" si="20"/>
        <v>2022</v>
      </c>
      <c r="D140" s="4">
        <f t="shared" si="21"/>
        <v>9</v>
      </c>
      <c r="E140" s="45">
        <v>131</v>
      </c>
      <c r="F140" s="54">
        <v>457.58</v>
      </c>
      <c r="G140" s="54">
        <f>CMG!E133</f>
        <v>279.25758999999999</v>
      </c>
      <c r="H140" s="20">
        <f t="shared" si="22"/>
        <v>127782.68803219999</v>
      </c>
    </row>
    <row r="141" spans="1:8" x14ac:dyDescent="0.2">
      <c r="A141" s="44">
        <f t="shared" si="23"/>
        <v>44810</v>
      </c>
      <c r="B141" s="4">
        <f t="shared" si="24"/>
        <v>12</v>
      </c>
      <c r="C141" s="4">
        <f t="shared" si="20"/>
        <v>2022</v>
      </c>
      <c r="D141" s="4">
        <f t="shared" si="21"/>
        <v>9</v>
      </c>
      <c r="E141" s="45">
        <v>132</v>
      </c>
      <c r="F141" s="54">
        <v>457.58</v>
      </c>
      <c r="G141" s="54">
        <f>CMG!E134</f>
        <v>279.25758999999999</v>
      </c>
      <c r="H141" s="20">
        <f t="shared" si="22"/>
        <v>127782.68803219999</v>
      </c>
    </row>
    <row r="142" spans="1:8" x14ac:dyDescent="0.2">
      <c r="A142" s="44">
        <f t="shared" si="23"/>
        <v>44810</v>
      </c>
      <c r="B142" s="4">
        <f t="shared" si="24"/>
        <v>13</v>
      </c>
      <c r="C142" s="4">
        <f t="shared" si="20"/>
        <v>2022</v>
      </c>
      <c r="D142" s="4">
        <f t="shared" si="21"/>
        <v>9</v>
      </c>
      <c r="E142" s="45">
        <v>133</v>
      </c>
      <c r="F142" s="54">
        <v>457.58</v>
      </c>
      <c r="G142" s="54">
        <f>CMG!E135</f>
        <v>279.25758999999999</v>
      </c>
      <c r="H142" s="20">
        <f t="shared" si="22"/>
        <v>127782.68803219999</v>
      </c>
    </row>
    <row r="143" spans="1:8" x14ac:dyDescent="0.2">
      <c r="A143" s="44">
        <f t="shared" si="23"/>
        <v>44810</v>
      </c>
      <c r="B143" s="4">
        <f t="shared" si="24"/>
        <v>14</v>
      </c>
      <c r="C143" s="4">
        <f t="shared" si="20"/>
        <v>2022</v>
      </c>
      <c r="D143" s="4">
        <f t="shared" si="21"/>
        <v>9</v>
      </c>
      <c r="E143" s="45">
        <v>134</v>
      </c>
      <c r="F143" s="54">
        <v>457.58</v>
      </c>
      <c r="G143" s="54">
        <f>CMG!E136</f>
        <v>279.25758999999999</v>
      </c>
      <c r="H143" s="20">
        <f t="shared" si="22"/>
        <v>127782.68803219999</v>
      </c>
    </row>
    <row r="144" spans="1:8" x14ac:dyDescent="0.2">
      <c r="A144" s="44">
        <f t="shared" si="23"/>
        <v>44810</v>
      </c>
      <c r="B144" s="4">
        <f t="shared" si="24"/>
        <v>15</v>
      </c>
      <c r="C144" s="4">
        <f t="shared" si="20"/>
        <v>2022</v>
      </c>
      <c r="D144" s="4">
        <f t="shared" si="21"/>
        <v>9</v>
      </c>
      <c r="E144" s="45">
        <v>135</v>
      </c>
      <c r="F144" s="54">
        <v>457.58</v>
      </c>
      <c r="G144" s="54">
        <f>CMG!E137</f>
        <v>279.25758999999999</v>
      </c>
      <c r="H144" s="20">
        <f t="shared" si="22"/>
        <v>127782.68803219999</v>
      </c>
    </row>
    <row r="145" spans="1:8" x14ac:dyDescent="0.2">
      <c r="A145" s="44">
        <f t="shared" si="23"/>
        <v>44810</v>
      </c>
      <c r="B145" s="4">
        <f t="shared" si="24"/>
        <v>16</v>
      </c>
      <c r="C145" s="4">
        <f t="shared" si="20"/>
        <v>2022</v>
      </c>
      <c r="D145" s="4">
        <f t="shared" si="21"/>
        <v>9</v>
      </c>
      <c r="E145" s="45">
        <v>136</v>
      </c>
      <c r="F145" s="54">
        <v>457.58</v>
      </c>
      <c r="G145" s="54">
        <f>CMG!E138</f>
        <v>279.25758999999999</v>
      </c>
      <c r="H145" s="20">
        <f t="shared" si="22"/>
        <v>127782.68803219999</v>
      </c>
    </row>
    <row r="146" spans="1:8" x14ac:dyDescent="0.2">
      <c r="A146" s="44">
        <f t="shared" si="23"/>
        <v>44810</v>
      </c>
      <c r="B146" s="4">
        <f t="shared" si="24"/>
        <v>17</v>
      </c>
      <c r="C146" s="4">
        <f t="shared" si="20"/>
        <v>2022</v>
      </c>
      <c r="D146" s="4">
        <f t="shared" si="21"/>
        <v>9</v>
      </c>
      <c r="E146" s="45">
        <v>137</v>
      </c>
      <c r="F146" s="54">
        <v>457.58</v>
      </c>
      <c r="G146" s="54">
        <f>CMG!E139</f>
        <v>279.25758999999999</v>
      </c>
      <c r="H146" s="20">
        <f t="shared" si="22"/>
        <v>127782.68803219999</v>
      </c>
    </row>
    <row r="147" spans="1:8" x14ac:dyDescent="0.2">
      <c r="A147" s="44">
        <f t="shared" si="23"/>
        <v>44810</v>
      </c>
      <c r="B147" s="4">
        <f t="shared" si="24"/>
        <v>18</v>
      </c>
      <c r="C147" s="4">
        <f t="shared" si="20"/>
        <v>2022</v>
      </c>
      <c r="D147" s="4">
        <f t="shared" si="21"/>
        <v>9</v>
      </c>
      <c r="E147" s="45">
        <v>138</v>
      </c>
      <c r="F147" s="54">
        <v>457.58</v>
      </c>
      <c r="G147" s="54">
        <f>CMG!E140</f>
        <v>216.04031000000001</v>
      </c>
      <c r="H147" s="20">
        <f t="shared" si="22"/>
        <v>98855.725049799992</v>
      </c>
    </row>
    <row r="148" spans="1:8" x14ac:dyDescent="0.2">
      <c r="A148" s="44">
        <f t="shared" si="23"/>
        <v>44810</v>
      </c>
      <c r="B148" s="4">
        <f t="shared" si="24"/>
        <v>19</v>
      </c>
      <c r="C148" s="4">
        <f t="shared" si="20"/>
        <v>2022</v>
      </c>
      <c r="D148" s="4">
        <f t="shared" si="21"/>
        <v>9</v>
      </c>
      <c r="E148" s="45">
        <v>139</v>
      </c>
      <c r="F148" s="54">
        <v>457.58</v>
      </c>
      <c r="G148" s="54">
        <f>CMG!E141</f>
        <v>107.68809</v>
      </c>
      <c r="H148" s="20">
        <f t="shared" si="22"/>
        <v>49275.916222200001</v>
      </c>
    </row>
    <row r="149" spans="1:8" x14ac:dyDescent="0.2">
      <c r="A149" s="44">
        <f t="shared" si="23"/>
        <v>44810</v>
      </c>
      <c r="B149" s="4">
        <f t="shared" si="24"/>
        <v>20</v>
      </c>
      <c r="C149" s="4">
        <f t="shared" si="20"/>
        <v>2022</v>
      </c>
      <c r="D149" s="4">
        <f t="shared" si="21"/>
        <v>9</v>
      </c>
      <c r="E149" s="45">
        <v>140</v>
      </c>
      <c r="F149" s="54">
        <v>457.58</v>
      </c>
      <c r="G149" s="54">
        <f>CMG!E142</f>
        <v>107.68809</v>
      </c>
      <c r="H149" s="20">
        <f t="shared" si="22"/>
        <v>49275.916222200001</v>
      </c>
    </row>
    <row r="150" spans="1:8" x14ac:dyDescent="0.2">
      <c r="A150" s="44">
        <f t="shared" si="23"/>
        <v>44810</v>
      </c>
      <c r="B150" s="4">
        <f t="shared" si="24"/>
        <v>21</v>
      </c>
      <c r="C150" s="4">
        <f t="shared" si="20"/>
        <v>2022</v>
      </c>
      <c r="D150" s="4">
        <f t="shared" si="21"/>
        <v>9</v>
      </c>
      <c r="E150" s="45">
        <v>141</v>
      </c>
      <c r="F150" s="54">
        <v>457.58</v>
      </c>
      <c r="G150" s="54">
        <f>CMG!E143</f>
        <v>107.68809</v>
      </c>
      <c r="H150" s="20">
        <f t="shared" si="22"/>
        <v>49275.916222200001</v>
      </c>
    </row>
    <row r="151" spans="1:8" x14ac:dyDescent="0.2">
      <c r="A151" s="44">
        <f t="shared" si="23"/>
        <v>44810</v>
      </c>
      <c r="B151" s="4">
        <f t="shared" si="24"/>
        <v>22</v>
      </c>
      <c r="C151" s="4">
        <f t="shared" si="20"/>
        <v>2022</v>
      </c>
      <c r="D151" s="4">
        <f t="shared" si="21"/>
        <v>9</v>
      </c>
      <c r="E151" s="45">
        <v>142</v>
      </c>
      <c r="F151" s="54">
        <v>457.58</v>
      </c>
      <c r="G151" s="54">
        <f>CMG!E144</f>
        <v>216.06688</v>
      </c>
      <c r="H151" s="20">
        <f t="shared" si="22"/>
        <v>98867.882950400002</v>
      </c>
    </row>
    <row r="152" spans="1:8" x14ac:dyDescent="0.2">
      <c r="A152" s="44">
        <f t="shared" si="23"/>
        <v>44810</v>
      </c>
      <c r="B152" s="4">
        <f t="shared" si="24"/>
        <v>23</v>
      </c>
      <c r="C152" s="4">
        <f t="shared" si="20"/>
        <v>2022</v>
      </c>
      <c r="D152" s="4">
        <f t="shared" si="21"/>
        <v>9</v>
      </c>
      <c r="E152" s="45">
        <v>143</v>
      </c>
      <c r="F152" s="54">
        <v>457.58</v>
      </c>
      <c r="G152" s="54">
        <f>CMG!E145</f>
        <v>278.80597</v>
      </c>
      <c r="H152" s="20">
        <f t="shared" si="22"/>
        <v>127576.0357526</v>
      </c>
    </row>
    <row r="153" spans="1:8" x14ac:dyDescent="0.2">
      <c r="A153" s="44">
        <f t="shared" si="23"/>
        <v>44810</v>
      </c>
      <c r="B153" s="4">
        <f t="shared" si="24"/>
        <v>24</v>
      </c>
      <c r="C153" s="4">
        <f t="shared" si="20"/>
        <v>2022</v>
      </c>
      <c r="D153" s="4">
        <f t="shared" si="21"/>
        <v>9</v>
      </c>
      <c r="E153" s="45">
        <v>144</v>
      </c>
      <c r="F153" s="54">
        <v>457.58</v>
      </c>
      <c r="G153" s="54">
        <f>CMG!E146</f>
        <v>278.80597</v>
      </c>
      <c r="H153" s="20">
        <f t="shared" si="22"/>
        <v>127576.0357526</v>
      </c>
    </row>
    <row r="154" spans="1:8" x14ac:dyDescent="0.2">
      <c r="A154" s="44">
        <f t="shared" si="23"/>
        <v>44811</v>
      </c>
      <c r="B154" s="4">
        <f t="shared" si="24"/>
        <v>1</v>
      </c>
      <c r="C154" s="4">
        <f t="shared" si="20"/>
        <v>2022</v>
      </c>
      <c r="D154" s="4">
        <f t="shared" si="21"/>
        <v>9</v>
      </c>
      <c r="E154" s="45">
        <v>145</v>
      </c>
      <c r="F154" s="54">
        <v>457.58</v>
      </c>
      <c r="G154" s="54">
        <f>CMG!E147</f>
        <v>292.99322000000001</v>
      </c>
      <c r="H154" s="20">
        <f t="shared" si="22"/>
        <v>134067.8376076</v>
      </c>
    </row>
    <row r="155" spans="1:8" x14ac:dyDescent="0.2">
      <c r="A155" s="44">
        <f t="shared" si="23"/>
        <v>44811</v>
      </c>
      <c r="B155" s="4">
        <f t="shared" si="24"/>
        <v>2</v>
      </c>
      <c r="C155" s="4">
        <f t="shared" si="20"/>
        <v>2022</v>
      </c>
      <c r="D155" s="4">
        <f t="shared" si="21"/>
        <v>9</v>
      </c>
      <c r="E155" s="45">
        <v>146</v>
      </c>
      <c r="F155" s="54">
        <v>457.58</v>
      </c>
      <c r="G155" s="54">
        <f>CMG!E148</f>
        <v>265.09901000000002</v>
      </c>
      <c r="H155" s="20">
        <f t="shared" si="22"/>
        <v>121304.0049958</v>
      </c>
    </row>
    <row r="156" spans="1:8" x14ac:dyDescent="0.2">
      <c r="A156" s="44">
        <f t="shared" si="23"/>
        <v>44811</v>
      </c>
      <c r="B156" s="4">
        <f t="shared" si="24"/>
        <v>3</v>
      </c>
      <c r="C156" s="4">
        <f t="shared" si="20"/>
        <v>2022</v>
      </c>
      <c r="D156" s="4">
        <f t="shared" si="21"/>
        <v>9</v>
      </c>
      <c r="E156" s="45">
        <v>147</v>
      </c>
      <c r="F156" s="54">
        <v>457.58</v>
      </c>
      <c r="G156" s="54">
        <f>CMG!E149</f>
        <v>246.49996999999999</v>
      </c>
      <c r="H156" s="20">
        <f t="shared" si="22"/>
        <v>112793.45627259999</v>
      </c>
    </row>
    <row r="157" spans="1:8" x14ac:dyDescent="0.2">
      <c r="A157" s="44">
        <f t="shared" si="23"/>
        <v>44811</v>
      </c>
      <c r="B157" s="4">
        <f t="shared" si="24"/>
        <v>4</v>
      </c>
      <c r="C157" s="4">
        <f t="shared" si="20"/>
        <v>2022</v>
      </c>
      <c r="D157" s="4">
        <f t="shared" si="21"/>
        <v>9</v>
      </c>
      <c r="E157" s="45">
        <v>148</v>
      </c>
      <c r="F157" s="54">
        <v>457.58</v>
      </c>
      <c r="G157" s="54">
        <f>CMG!E150</f>
        <v>182.75908999999999</v>
      </c>
      <c r="H157" s="20">
        <f t="shared" si="22"/>
        <v>83626.904402199987</v>
      </c>
    </row>
    <row r="158" spans="1:8" x14ac:dyDescent="0.2">
      <c r="A158" s="44">
        <f t="shared" si="23"/>
        <v>44811</v>
      </c>
      <c r="B158" s="4">
        <f t="shared" si="24"/>
        <v>5</v>
      </c>
      <c r="C158" s="4">
        <f t="shared" si="20"/>
        <v>2022</v>
      </c>
      <c r="D158" s="4">
        <f t="shared" si="21"/>
        <v>9</v>
      </c>
      <c r="E158" s="45">
        <v>149</v>
      </c>
      <c r="F158" s="54">
        <v>457.58</v>
      </c>
      <c r="G158" s="54">
        <f>CMG!E151</f>
        <v>104.85453</v>
      </c>
      <c r="H158" s="20">
        <f t="shared" si="22"/>
        <v>47979.335837399994</v>
      </c>
    </row>
    <row r="159" spans="1:8" x14ac:dyDescent="0.2">
      <c r="A159" s="44">
        <f t="shared" si="23"/>
        <v>44811</v>
      </c>
      <c r="B159" s="4">
        <f t="shared" si="24"/>
        <v>6</v>
      </c>
      <c r="C159" s="4">
        <f t="shared" si="20"/>
        <v>2022</v>
      </c>
      <c r="D159" s="4">
        <f t="shared" si="21"/>
        <v>9</v>
      </c>
      <c r="E159" s="45">
        <v>150</v>
      </c>
      <c r="F159" s="54">
        <v>457.58</v>
      </c>
      <c r="G159" s="54">
        <f>CMG!E152</f>
        <v>104.85453</v>
      </c>
      <c r="H159" s="20">
        <f t="shared" si="22"/>
        <v>47979.335837399994</v>
      </c>
    </row>
    <row r="160" spans="1:8" x14ac:dyDescent="0.2">
      <c r="A160" s="44">
        <f t="shared" si="23"/>
        <v>44811</v>
      </c>
      <c r="B160" s="4">
        <f t="shared" si="24"/>
        <v>7</v>
      </c>
      <c r="C160" s="4">
        <f t="shared" si="20"/>
        <v>2022</v>
      </c>
      <c r="D160" s="4">
        <f t="shared" si="21"/>
        <v>9</v>
      </c>
      <c r="E160" s="45">
        <v>151</v>
      </c>
      <c r="F160" s="54">
        <v>457.58</v>
      </c>
      <c r="G160" s="54">
        <f>CMG!E153</f>
        <v>104.85453</v>
      </c>
      <c r="H160" s="20">
        <f t="shared" si="22"/>
        <v>47979.335837399994</v>
      </c>
    </row>
    <row r="161" spans="1:8" x14ac:dyDescent="0.2">
      <c r="A161" s="44">
        <f t="shared" si="23"/>
        <v>44811</v>
      </c>
      <c r="B161" s="4">
        <f t="shared" si="24"/>
        <v>8</v>
      </c>
      <c r="C161" s="4">
        <f t="shared" si="20"/>
        <v>2022</v>
      </c>
      <c r="D161" s="4">
        <f t="shared" si="21"/>
        <v>9</v>
      </c>
      <c r="E161" s="45">
        <v>152</v>
      </c>
      <c r="F161" s="54">
        <v>457.58</v>
      </c>
      <c r="G161" s="54">
        <f>CMG!E154</f>
        <v>195.78793999999999</v>
      </c>
      <c r="H161" s="20">
        <f t="shared" si="22"/>
        <v>89588.645585199993</v>
      </c>
    </row>
    <row r="162" spans="1:8" x14ac:dyDescent="0.2">
      <c r="A162" s="44">
        <f t="shared" si="23"/>
        <v>44811</v>
      </c>
      <c r="B162" s="4">
        <f t="shared" si="24"/>
        <v>9</v>
      </c>
      <c r="C162" s="4">
        <f t="shared" si="20"/>
        <v>2022</v>
      </c>
      <c r="D162" s="4">
        <f t="shared" si="21"/>
        <v>9</v>
      </c>
      <c r="E162" s="45">
        <v>153</v>
      </c>
      <c r="F162" s="54">
        <v>457.58</v>
      </c>
      <c r="G162" s="54">
        <f>CMG!E155</f>
        <v>293.72955999999999</v>
      </c>
      <c r="H162" s="20">
        <f t="shared" si="22"/>
        <v>134404.7720648</v>
      </c>
    </row>
    <row r="163" spans="1:8" x14ac:dyDescent="0.2">
      <c r="A163" s="44">
        <f t="shared" si="23"/>
        <v>44811</v>
      </c>
      <c r="B163" s="4">
        <f t="shared" si="24"/>
        <v>10</v>
      </c>
      <c r="C163" s="4">
        <f t="shared" si="20"/>
        <v>2022</v>
      </c>
      <c r="D163" s="4">
        <f t="shared" si="21"/>
        <v>9</v>
      </c>
      <c r="E163" s="45">
        <v>154</v>
      </c>
      <c r="F163" s="54">
        <v>457.58</v>
      </c>
      <c r="G163" s="54">
        <f>CMG!E156</f>
        <v>293.72955999999999</v>
      </c>
      <c r="H163" s="20">
        <f t="shared" si="22"/>
        <v>134404.7720648</v>
      </c>
    </row>
    <row r="164" spans="1:8" x14ac:dyDescent="0.2">
      <c r="A164" s="44">
        <f t="shared" si="23"/>
        <v>44811</v>
      </c>
      <c r="B164" s="4">
        <f t="shared" si="24"/>
        <v>11</v>
      </c>
      <c r="C164" s="4">
        <f t="shared" si="20"/>
        <v>2022</v>
      </c>
      <c r="D164" s="4">
        <f t="shared" si="21"/>
        <v>9</v>
      </c>
      <c r="E164" s="45">
        <v>155</v>
      </c>
      <c r="F164" s="54">
        <v>457.58</v>
      </c>
      <c r="G164" s="54">
        <f>CMG!E157</f>
        <v>293.72955999999999</v>
      </c>
      <c r="H164" s="20">
        <f t="shared" si="22"/>
        <v>134404.7720648</v>
      </c>
    </row>
    <row r="165" spans="1:8" x14ac:dyDescent="0.2">
      <c r="A165" s="44">
        <f t="shared" si="23"/>
        <v>44811</v>
      </c>
      <c r="B165" s="4">
        <f t="shared" si="24"/>
        <v>12</v>
      </c>
      <c r="C165" s="4">
        <f t="shared" si="20"/>
        <v>2022</v>
      </c>
      <c r="D165" s="4">
        <f t="shared" si="21"/>
        <v>9</v>
      </c>
      <c r="E165" s="45">
        <v>156</v>
      </c>
      <c r="F165" s="54">
        <v>457.58</v>
      </c>
      <c r="G165" s="54">
        <f>CMG!E158</f>
        <v>293.72955999999999</v>
      </c>
      <c r="H165" s="20">
        <f t="shared" si="22"/>
        <v>134404.7720648</v>
      </c>
    </row>
    <row r="166" spans="1:8" x14ac:dyDescent="0.2">
      <c r="A166" s="44">
        <f t="shared" si="23"/>
        <v>44811</v>
      </c>
      <c r="B166" s="4">
        <f t="shared" si="24"/>
        <v>13</v>
      </c>
      <c r="C166" s="4">
        <f t="shared" si="20"/>
        <v>2022</v>
      </c>
      <c r="D166" s="4">
        <f t="shared" si="21"/>
        <v>9</v>
      </c>
      <c r="E166" s="45">
        <v>157</v>
      </c>
      <c r="F166" s="54">
        <v>457.58</v>
      </c>
      <c r="G166" s="54">
        <f>CMG!E159</f>
        <v>293.72955999999999</v>
      </c>
      <c r="H166" s="20">
        <f t="shared" si="22"/>
        <v>134404.7720648</v>
      </c>
    </row>
    <row r="167" spans="1:8" x14ac:dyDescent="0.2">
      <c r="A167" s="44">
        <f t="shared" si="23"/>
        <v>44811</v>
      </c>
      <c r="B167" s="4">
        <f t="shared" si="24"/>
        <v>14</v>
      </c>
      <c r="C167" s="4">
        <f t="shared" si="20"/>
        <v>2022</v>
      </c>
      <c r="D167" s="4">
        <f t="shared" si="21"/>
        <v>9</v>
      </c>
      <c r="E167" s="45">
        <v>158</v>
      </c>
      <c r="F167" s="54">
        <v>457.58</v>
      </c>
      <c r="G167" s="54">
        <f>CMG!E160</f>
        <v>293.72955999999999</v>
      </c>
      <c r="H167" s="20">
        <f t="shared" si="22"/>
        <v>134404.7720648</v>
      </c>
    </row>
    <row r="168" spans="1:8" x14ac:dyDescent="0.2">
      <c r="A168" s="44">
        <f t="shared" si="23"/>
        <v>44811</v>
      </c>
      <c r="B168" s="4">
        <f t="shared" si="24"/>
        <v>15</v>
      </c>
      <c r="C168" s="4">
        <f t="shared" si="20"/>
        <v>2022</v>
      </c>
      <c r="D168" s="4">
        <f t="shared" si="21"/>
        <v>9</v>
      </c>
      <c r="E168" s="45">
        <v>159</v>
      </c>
      <c r="F168" s="54">
        <v>457.58</v>
      </c>
      <c r="G168" s="54">
        <f>CMG!E161</f>
        <v>293.72955999999999</v>
      </c>
      <c r="H168" s="20">
        <f t="shared" si="22"/>
        <v>134404.7720648</v>
      </c>
    </row>
    <row r="169" spans="1:8" x14ac:dyDescent="0.2">
      <c r="A169" s="44">
        <f t="shared" si="23"/>
        <v>44811</v>
      </c>
      <c r="B169" s="4">
        <f t="shared" si="24"/>
        <v>16</v>
      </c>
      <c r="C169" s="4">
        <f t="shared" si="20"/>
        <v>2022</v>
      </c>
      <c r="D169" s="4">
        <f t="shared" si="21"/>
        <v>9</v>
      </c>
      <c r="E169" s="45">
        <v>160</v>
      </c>
      <c r="F169" s="54">
        <v>457.58</v>
      </c>
      <c r="G169" s="54">
        <f>CMG!E162</f>
        <v>293.72955999999999</v>
      </c>
      <c r="H169" s="20">
        <f t="shared" si="22"/>
        <v>134404.7720648</v>
      </c>
    </row>
    <row r="170" spans="1:8" x14ac:dyDescent="0.2">
      <c r="A170" s="44">
        <f t="shared" si="23"/>
        <v>44811</v>
      </c>
      <c r="B170" s="4">
        <f t="shared" si="24"/>
        <v>17</v>
      </c>
      <c r="C170" s="4">
        <f t="shared" si="20"/>
        <v>2022</v>
      </c>
      <c r="D170" s="4">
        <f t="shared" si="21"/>
        <v>9</v>
      </c>
      <c r="E170" s="45">
        <v>161</v>
      </c>
      <c r="F170" s="54">
        <v>457.58</v>
      </c>
      <c r="G170" s="54">
        <f>CMG!E163</f>
        <v>293.72955999999999</v>
      </c>
      <c r="H170" s="20">
        <f t="shared" si="22"/>
        <v>134404.7720648</v>
      </c>
    </row>
    <row r="171" spans="1:8" x14ac:dyDescent="0.2">
      <c r="A171" s="44">
        <f t="shared" si="23"/>
        <v>44811</v>
      </c>
      <c r="B171" s="4">
        <f t="shared" si="24"/>
        <v>18</v>
      </c>
      <c r="C171" s="4">
        <f t="shared" si="20"/>
        <v>2022</v>
      </c>
      <c r="D171" s="4">
        <f t="shared" si="21"/>
        <v>9</v>
      </c>
      <c r="E171" s="45">
        <v>162</v>
      </c>
      <c r="F171" s="54">
        <v>457.58</v>
      </c>
      <c r="G171" s="54">
        <f>CMG!E164</f>
        <v>293.72955999999999</v>
      </c>
      <c r="H171" s="20">
        <f t="shared" si="22"/>
        <v>134404.7720648</v>
      </c>
    </row>
    <row r="172" spans="1:8" x14ac:dyDescent="0.2">
      <c r="A172" s="44">
        <f t="shared" si="23"/>
        <v>44811</v>
      </c>
      <c r="B172" s="4">
        <f t="shared" si="24"/>
        <v>19</v>
      </c>
      <c r="C172" s="4">
        <f t="shared" si="20"/>
        <v>2022</v>
      </c>
      <c r="D172" s="4">
        <f t="shared" si="21"/>
        <v>9</v>
      </c>
      <c r="E172" s="45">
        <v>163</v>
      </c>
      <c r="F172" s="54">
        <v>457.58</v>
      </c>
      <c r="G172" s="54">
        <f>CMG!E165</f>
        <v>293.72955999999999</v>
      </c>
      <c r="H172" s="20">
        <f t="shared" si="22"/>
        <v>134404.7720648</v>
      </c>
    </row>
    <row r="173" spans="1:8" x14ac:dyDescent="0.2">
      <c r="A173" s="44">
        <f t="shared" si="23"/>
        <v>44811</v>
      </c>
      <c r="B173" s="4">
        <f t="shared" si="24"/>
        <v>20</v>
      </c>
      <c r="C173" s="4">
        <f t="shared" si="20"/>
        <v>2022</v>
      </c>
      <c r="D173" s="4">
        <f t="shared" si="21"/>
        <v>9</v>
      </c>
      <c r="E173" s="45">
        <v>164</v>
      </c>
      <c r="F173" s="54">
        <v>457.58</v>
      </c>
      <c r="G173" s="54">
        <f>CMG!E166</f>
        <v>293.72955999999999</v>
      </c>
      <c r="H173" s="20">
        <f t="shared" si="22"/>
        <v>134404.7720648</v>
      </c>
    </row>
    <row r="174" spans="1:8" x14ac:dyDescent="0.2">
      <c r="A174" s="44">
        <f t="shared" si="23"/>
        <v>44811</v>
      </c>
      <c r="B174" s="4">
        <f t="shared" si="24"/>
        <v>21</v>
      </c>
      <c r="C174" s="4">
        <f t="shared" si="20"/>
        <v>2022</v>
      </c>
      <c r="D174" s="4">
        <f t="shared" si="21"/>
        <v>9</v>
      </c>
      <c r="E174" s="45">
        <v>165</v>
      </c>
      <c r="F174" s="54">
        <v>457.58</v>
      </c>
      <c r="G174" s="54">
        <f>CMG!E167</f>
        <v>293.72955999999999</v>
      </c>
      <c r="H174" s="20">
        <f t="shared" si="22"/>
        <v>134404.7720648</v>
      </c>
    </row>
    <row r="175" spans="1:8" x14ac:dyDescent="0.2">
      <c r="A175" s="44">
        <f t="shared" si="23"/>
        <v>44811</v>
      </c>
      <c r="B175" s="4">
        <f t="shared" si="24"/>
        <v>22</v>
      </c>
      <c r="C175" s="4">
        <f t="shared" si="20"/>
        <v>2022</v>
      </c>
      <c r="D175" s="4">
        <f t="shared" si="21"/>
        <v>9</v>
      </c>
      <c r="E175" s="45">
        <v>166</v>
      </c>
      <c r="F175" s="54">
        <v>457.58</v>
      </c>
      <c r="G175" s="54">
        <f>CMG!E168</f>
        <v>293.72955999999999</v>
      </c>
      <c r="H175" s="20">
        <f t="shared" si="22"/>
        <v>134404.7720648</v>
      </c>
    </row>
    <row r="176" spans="1:8" x14ac:dyDescent="0.2">
      <c r="A176" s="44">
        <f t="shared" si="23"/>
        <v>44811</v>
      </c>
      <c r="B176" s="4">
        <f t="shared" si="24"/>
        <v>23</v>
      </c>
      <c r="C176" s="4">
        <f t="shared" si="20"/>
        <v>2022</v>
      </c>
      <c r="D176" s="4">
        <f t="shared" si="21"/>
        <v>9</v>
      </c>
      <c r="E176" s="45">
        <v>167</v>
      </c>
      <c r="F176" s="54">
        <v>457.58</v>
      </c>
      <c r="G176" s="54">
        <f>CMG!E169</f>
        <v>293.72955999999999</v>
      </c>
      <c r="H176" s="20">
        <f t="shared" si="22"/>
        <v>134404.7720648</v>
      </c>
    </row>
    <row r="177" spans="1:8" x14ac:dyDescent="0.2">
      <c r="A177" s="44">
        <f t="shared" si="23"/>
        <v>44811</v>
      </c>
      <c r="B177" s="4">
        <f t="shared" si="24"/>
        <v>24</v>
      </c>
      <c r="C177" s="4">
        <f t="shared" si="20"/>
        <v>2022</v>
      </c>
      <c r="D177" s="4">
        <f t="shared" si="21"/>
        <v>9</v>
      </c>
      <c r="E177" s="45">
        <v>168</v>
      </c>
      <c r="F177" s="54">
        <v>457.58</v>
      </c>
      <c r="G177" s="54">
        <f>CMG!E170</f>
        <v>293.72955999999999</v>
      </c>
      <c r="H177" s="20">
        <f t="shared" si="22"/>
        <v>134404.7720648</v>
      </c>
    </row>
    <row r="178" spans="1:8" x14ac:dyDescent="0.2">
      <c r="A178" s="44">
        <f t="shared" si="23"/>
        <v>44812</v>
      </c>
      <c r="B178" s="4">
        <f t="shared" si="24"/>
        <v>1</v>
      </c>
      <c r="C178" s="4">
        <f t="shared" si="20"/>
        <v>2022</v>
      </c>
      <c r="D178" s="4">
        <f t="shared" si="21"/>
        <v>9</v>
      </c>
      <c r="E178" s="45">
        <v>169</v>
      </c>
      <c r="F178" s="54">
        <v>457.58</v>
      </c>
      <c r="G178" s="54">
        <f>CMG!E171</f>
        <v>301.29374000000001</v>
      </c>
      <c r="H178" s="20">
        <f t="shared" si="22"/>
        <v>137865.98954919999</v>
      </c>
    </row>
    <row r="179" spans="1:8" x14ac:dyDescent="0.2">
      <c r="A179" s="44">
        <f t="shared" si="23"/>
        <v>44812</v>
      </c>
      <c r="B179" s="4">
        <f t="shared" si="24"/>
        <v>2</v>
      </c>
      <c r="C179" s="4">
        <f t="shared" si="20"/>
        <v>2022</v>
      </c>
      <c r="D179" s="4">
        <f t="shared" si="21"/>
        <v>9</v>
      </c>
      <c r="E179" s="45">
        <v>170</v>
      </c>
      <c r="F179" s="54">
        <v>457.58</v>
      </c>
      <c r="G179" s="54">
        <f>CMG!E172</f>
        <v>294.66546</v>
      </c>
      <c r="H179" s="20">
        <f t="shared" si="22"/>
        <v>134833.0211868</v>
      </c>
    </row>
    <row r="180" spans="1:8" x14ac:dyDescent="0.2">
      <c r="A180" s="44">
        <f t="shared" si="23"/>
        <v>44812</v>
      </c>
      <c r="B180" s="4">
        <f t="shared" si="24"/>
        <v>3</v>
      </c>
      <c r="C180" s="4">
        <f t="shared" si="20"/>
        <v>2022</v>
      </c>
      <c r="D180" s="4">
        <f t="shared" si="21"/>
        <v>9</v>
      </c>
      <c r="E180" s="45">
        <v>171</v>
      </c>
      <c r="F180" s="54">
        <v>457.58</v>
      </c>
      <c r="G180" s="54">
        <f>CMG!E173</f>
        <v>290.55166000000003</v>
      </c>
      <c r="H180" s="20">
        <f t="shared" si="22"/>
        <v>132950.62858280001</v>
      </c>
    </row>
    <row r="181" spans="1:8" x14ac:dyDescent="0.2">
      <c r="A181" s="44">
        <f t="shared" si="23"/>
        <v>44812</v>
      </c>
      <c r="B181" s="4">
        <f t="shared" si="24"/>
        <v>4</v>
      </c>
      <c r="C181" s="4">
        <f t="shared" si="20"/>
        <v>2022</v>
      </c>
      <c r="D181" s="4">
        <f t="shared" si="21"/>
        <v>9</v>
      </c>
      <c r="E181" s="45">
        <v>172</v>
      </c>
      <c r="F181" s="54">
        <v>457.58</v>
      </c>
      <c r="G181" s="54">
        <f>CMG!E174</f>
        <v>189.45698999999999</v>
      </c>
      <c r="H181" s="20">
        <f t="shared" si="22"/>
        <v>86691.729484199997</v>
      </c>
    </row>
    <row r="182" spans="1:8" x14ac:dyDescent="0.2">
      <c r="A182" s="44">
        <f t="shared" si="23"/>
        <v>44812</v>
      </c>
      <c r="B182" s="4">
        <f t="shared" si="24"/>
        <v>5</v>
      </c>
      <c r="C182" s="4">
        <f t="shared" si="20"/>
        <v>2022</v>
      </c>
      <c r="D182" s="4">
        <f t="shared" si="21"/>
        <v>9</v>
      </c>
      <c r="E182" s="45">
        <v>173</v>
      </c>
      <c r="F182" s="54">
        <v>457.58</v>
      </c>
      <c r="G182" s="54">
        <f>CMG!E175</f>
        <v>105.33286</v>
      </c>
      <c r="H182" s="20">
        <f t="shared" si="22"/>
        <v>48198.210078799995</v>
      </c>
    </row>
    <row r="183" spans="1:8" x14ac:dyDescent="0.2">
      <c r="A183" s="44">
        <f t="shared" si="23"/>
        <v>44812</v>
      </c>
      <c r="B183" s="4">
        <f t="shared" si="24"/>
        <v>6</v>
      </c>
      <c r="C183" s="4">
        <f t="shared" si="20"/>
        <v>2022</v>
      </c>
      <c r="D183" s="4">
        <f t="shared" si="21"/>
        <v>9</v>
      </c>
      <c r="E183" s="45">
        <v>174</v>
      </c>
      <c r="F183" s="54">
        <v>457.58</v>
      </c>
      <c r="G183" s="54">
        <f>CMG!E176</f>
        <v>211.53646000000001</v>
      </c>
      <c r="H183" s="20">
        <f t="shared" si="22"/>
        <v>96794.853366800002</v>
      </c>
    </row>
    <row r="184" spans="1:8" x14ac:dyDescent="0.2">
      <c r="A184" s="44">
        <f t="shared" si="23"/>
        <v>44812</v>
      </c>
      <c r="B184" s="4">
        <f t="shared" si="24"/>
        <v>7</v>
      </c>
      <c r="C184" s="4">
        <f t="shared" si="20"/>
        <v>2022</v>
      </c>
      <c r="D184" s="4">
        <f t="shared" si="21"/>
        <v>9</v>
      </c>
      <c r="E184" s="45">
        <v>175</v>
      </c>
      <c r="F184" s="54">
        <v>457.58</v>
      </c>
      <c r="G184" s="54">
        <f>CMG!E177</f>
        <v>298.06844999999998</v>
      </c>
      <c r="H184" s="20">
        <f t="shared" si="22"/>
        <v>136390.16135099999</v>
      </c>
    </row>
    <row r="185" spans="1:8" x14ac:dyDescent="0.2">
      <c r="A185" s="44">
        <f t="shared" si="23"/>
        <v>44812</v>
      </c>
      <c r="B185" s="4">
        <f t="shared" si="24"/>
        <v>8</v>
      </c>
      <c r="C185" s="4">
        <f t="shared" si="20"/>
        <v>2022</v>
      </c>
      <c r="D185" s="4">
        <f t="shared" si="21"/>
        <v>9</v>
      </c>
      <c r="E185" s="45">
        <v>176</v>
      </c>
      <c r="F185" s="54">
        <v>457.58</v>
      </c>
      <c r="G185" s="54">
        <f>CMG!E178</f>
        <v>301.29374000000001</v>
      </c>
      <c r="H185" s="20">
        <f t="shared" si="22"/>
        <v>137865.98954919999</v>
      </c>
    </row>
    <row r="186" spans="1:8" x14ac:dyDescent="0.2">
      <c r="A186" s="44">
        <f t="shared" si="23"/>
        <v>44812</v>
      </c>
      <c r="B186" s="4">
        <f t="shared" si="24"/>
        <v>9</v>
      </c>
      <c r="C186" s="4">
        <f t="shared" si="20"/>
        <v>2022</v>
      </c>
      <c r="D186" s="4">
        <f t="shared" si="21"/>
        <v>9</v>
      </c>
      <c r="E186" s="45">
        <v>177</v>
      </c>
      <c r="F186" s="54">
        <v>457.58</v>
      </c>
      <c r="G186" s="54">
        <f>CMG!E179</f>
        <v>304.24358999999998</v>
      </c>
      <c r="H186" s="20">
        <f t="shared" si="22"/>
        <v>139215.78191219998</v>
      </c>
    </row>
    <row r="187" spans="1:8" x14ac:dyDescent="0.2">
      <c r="A187" s="44">
        <f t="shared" si="23"/>
        <v>44812</v>
      </c>
      <c r="B187" s="4">
        <f t="shared" si="24"/>
        <v>10</v>
      </c>
      <c r="C187" s="4">
        <f t="shared" si="20"/>
        <v>2022</v>
      </c>
      <c r="D187" s="4">
        <f t="shared" si="21"/>
        <v>9</v>
      </c>
      <c r="E187" s="45">
        <v>178</v>
      </c>
      <c r="F187" s="54">
        <v>457.58</v>
      </c>
      <c r="G187" s="54">
        <f>CMG!E180</f>
        <v>304.24358999999998</v>
      </c>
      <c r="H187" s="20">
        <f t="shared" si="22"/>
        <v>139215.78191219998</v>
      </c>
    </row>
    <row r="188" spans="1:8" x14ac:dyDescent="0.2">
      <c r="A188" s="44">
        <f t="shared" si="23"/>
        <v>44812</v>
      </c>
      <c r="B188" s="4">
        <f t="shared" si="24"/>
        <v>11</v>
      </c>
      <c r="C188" s="4">
        <f t="shared" si="20"/>
        <v>2022</v>
      </c>
      <c r="D188" s="4">
        <f t="shared" si="21"/>
        <v>9</v>
      </c>
      <c r="E188" s="45">
        <v>179</v>
      </c>
      <c r="F188" s="54">
        <v>457.58</v>
      </c>
      <c r="G188" s="54">
        <f>CMG!E181</f>
        <v>304.24358999999998</v>
      </c>
      <c r="H188" s="20">
        <f t="shared" si="22"/>
        <v>139215.78191219998</v>
      </c>
    </row>
    <row r="189" spans="1:8" x14ac:dyDescent="0.2">
      <c r="A189" s="44">
        <f t="shared" si="23"/>
        <v>44812</v>
      </c>
      <c r="B189" s="4">
        <f t="shared" si="24"/>
        <v>12</v>
      </c>
      <c r="C189" s="4">
        <f t="shared" si="20"/>
        <v>2022</v>
      </c>
      <c r="D189" s="4">
        <f t="shared" si="21"/>
        <v>9</v>
      </c>
      <c r="E189" s="45">
        <v>180</v>
      </c>
      <c r="F189" s="54">
        <v>457.58</v>
      </c>
      <c r="G189" s="54">
        <f>CMG!E182</f>
        <v>304.24358999999998</v>
      </c>
      <c r="H189" s="20">
        <f t="shared" si="22"/>
        <v>139215.78191219998</v>
      </c>
    </row>
    <row r="190" spans="1:8" x14ac:dyDescent="0.2">
      <c r="A190" s="44">
        <f t="shared" si="23"/>
        <v>44812</v>
      </c>
      <c r="B190" s="4">
        <f t="shared" si="24"/>
        <v>13</v>
      </c>
      <c r="C190" s="4">
        <f t="shared" si="20"/>
        <v>2022</v>
      </c>
      <c r="D190" s="4">
        <f t="shared" si="21"/>
        <v>9</v>
      </c>
      <c r="E190" s="45">
        <v>181</v>
      </c>
      <c r="F190" s="54">
        <v>457.58</v>
      </c>
      <c r="G190" s="54">
        <f>CMG!E183</f>
        <v>304.24358999999998</v>
      </c>
      <c r="H190" s="20">
        <f t="shared" si="22"/>
        <v>139215.78191219998</v>
      </c>
    </row>
    <row r="191" spans="1:8" x14ac:dyDescent="0.2">
      <c r="A191" s="44">
        <f t="shared" si="23"/>
        <v>44812</v>
      </c>
      <c r="B191" s="4">
        <f t="shared" si="24"/>
        <v>14</v>
      </c>
      <c r="C191" s="4">
        <f t="shared" si="20"/>
        <v>2022</v>
      </c>
      <c r="D191" s="4">
        <f t="shared" si="21"/>
        <v>9</v>
      </c>
      <c r="E191" s="45">
        <v>182</v>
      </c>
      <c r="F191" s="54">
        <v>457.58</v>
      </c>
      <c r="G191" s="54">
        <f>CMG!E184</f>
        <v>304.24358999999998</v>
      </c>
      <c r="H191" s="20">
        <f t="shared" si="22"/>
        <v>139215.78191219998</v>
      </c>
    </row>
    <row r="192" spans="1:8" x14ac:dyDescent="0.2">
      <c r="A192" s="44">
        <f t="shared" si="23"/>
        <v>44812</v>
      </c>
      <c r="B192" s="4">
        <f t="shared" si="24"/>
        <v>15</v>
      </c>
      <c r="C192" s="4">
        <f t="shared" si="20"/>
        <v>2022</v>
      </c>
      <c r="D192" s="4">
        <f t="shared" si="21"/>
        <v>9</v>
      </c>
      <c r="E192" s="45">
        <v>183</v>
      </c>
      <c r="F192" s="54">
        <v>457.58</v>
      </c>
      <c r="G192" s="54">
        <f>CMG!E185</f>
        <v>304.24358999999998</v>
      </c>
      <c r="H192" s="20">
        <f t="shared" si="22"/>
        <v>139215.78191219998</v>
      </c>
    </row>
    <row r="193" spans="1:8" x14ac:dyDescent="0.2">
      <c r="A193" s="44">
        <f t="shared" si="23"/>
        <v>44812</v>
      </c>
      <c r="B193" s="4">
        <f t="shared" si="24"/>
        <v>16</v>
      </c>
      <c r="C193" s="4">
        <f t="shared" si="20"/>
        <v>2022</v>
      </c>
      <c r="D193" s="4">
        <f t="shared" si="21"/>
        <v>9</v>
      </c>
      <c r="E193" s="45">
        <v>184</v>
      </c>
      <c r="F193" s="54">
        <v>457.58</v>
      </c>
      <c r="G193" s="54">
        <f>CMG!E186</f>
        <v>304.24358999999998</v>
      </c>
      <c r="H193" s="20">
        <f t="shared" si="22"/>
        <v>139215.78191219998</v>
      </c>
    </row>
    <row r="194" spans="1:8" x14ac:dyDescent="0.2">
      <c r="A194" s="44">
        <f t="shared" si="23"/>
        <v>44812</v>
      </c>
      <c r="B194" s="4">
        <f t="shared" si="24"/>
        <v>17</v>
      </c>
      <c r="C194" s="4">
        <f t="shared" si="20"/>
        <v>2022</v>
      </c>
      <c r="D194" s="4">
        <f t="shared" si="21"/>
        <v>9</v>
      </c>
      <c r="E194" s="45">
        <v>185</v>
      </c>
      <c r="F194" s="54">
        <v>457.58</v>
      </c>
      <c r="G194" s="54">
        <f>CMG!E187</f>
        <v>304.24358999999998</v>
      </c>
      <c r="H194" s="20">
        <f t="shared" si="22"/>
        <v>139215.78191219998</v>
      </c>
    </row>
    <row r="195" spans="1:8" x14ac:dyDescent="0.2">
      <c r="A195" s="44">
        <f t="shared" si="23"/>
        <v>44812</v>
      </c>
      <c r="B195" s="4">
        <f t="shared" si="24"/>
        <v>18</v>
      </c>
      <c r="C195" s="4">
        <f t="shared" si="20"/>
        <v>2022</v>
      </c>
      <c r="D195" s="4">
        <f t="shared" si="21"/>
        <v>9</v>
      </c>
      <c r="E195" s="45">
        <v>186</v>
      </c>
      <c r="F195" s="54">
        <v>457.58</v>
      </c>
      <c r="G195" s="54">
        <f>CMG!E188</f>
        <v>304.24358999999998</v>
      </c>
      <c r="H195" s="20">
        <f t="shared" si="22"/>
        <v>139215.78191219998</v>
      </c>
    </row>
    <row r="196" spans="1:8" x14ac:dyDescent="0.2">
      <c r="A196" s="44">
        <f t="shared" si="23"/>
        <v>44812</v>
      </c>
      <c r="B196" s="4">
        <f t="shared" si="24"/>
        <v>19</v>
      </c>
      <c r="C196" s="4">
        <f t="shared" si="20"/>
        <v>2022</v>
      </c>
      <c r="D196" s="4">
        <f t="shared" si="21"/>
        <v>9</v>
      </c>
      <c r="E196" s="45">
        <v>187</v>
      </c>
      <c r="F196" s="54">
        <v>457.58</v>
      </c>
      <c r="G196" s="54">
        <f>CMG!E189</f>
        <v>305.01659999999998</v>
      </c>
      <c r="H196" s="20">
        <f t="shared" si="22"/>
        <v>139569.49582799998</v>
      </c>
    </row>
    <row r="197" spans="1:8" x14ac:dyDescent="0.2">
      <c r="A197" s="44">
        <f t="shared" si="23"/>
        <v>44812</v>
      </c>
      <c r="B197" s="4">
        <f t="shared" si="24"/>
        <v>20</v>
      </c>
      <c r="C197" s="4">
        <f t="shared" si="20"/>
        <v>2022</v>
      </c>
      <c r="D197" s="4">
        <f t="shared" si="21"/>
        <v>9</v>
      </c>
      <c r="E197" s="45">
        <v>188</v>
      </c>
      <c r="F197" s="54">
        <v>457.58</v>
      </c>
      <c r="G197" s="54">
        <f>CMG!E190</f>
        <v>305.01659999999998</v>
      </c>
      <c r="H197" s="20">
        <f t="shared" si="22"/>
        <v>139569.49582799998</v>
      </c>
    </row>
    <row r="198" spans="1:8" x14ac:dyDescent="0.2">
      <c r="A198" s="44">
        <f t="shared" si="23"/>
        <v>44812</v>
      </c>
      <c r="B198" s="4">
        <f t="shared" si="24"/>
        <v>21</v>
      </c>
      <c r="C198" s="4">
        <f t="shared" si="20"/>
        <v>2022</v>
      </c>
      <c r="D198" s="4">
        <f t="shared" si="21"/>
        <v>9</v>
      </c>
      <c r="E198" s="45">
        <v>189</v>
      </c>
      <c r="F198" s="54">
        <v>457.58</v>
      </c>
      <c r="G198" s="54">
        <f>CMG!E191</f>
        <v>305.01659999999998</v>
      </c>
      <c r="H198" s="20">
        <f t="shared" si="22"/>
        <v>139569.49582799998</v>
      </c>
    </row>
    <row r="199" spans="1:8" x14ac:dyDescent="0.2">
      <c r="A199" s="44">
        <f t="shared" si="23"/>
        <v>44812</v>
      </c>
      <c r="B199" s="4">
        <f t="shared" si="24"/>
        <v>22</v>
      </c>
      <c r="C199" s="4">
        <f t="shared" si="20"/>
        <v>2022</v>
      </c>
      <c r="D199" s="4">
        <f t="shared" si="21"/>
        <v>9</v>
      </c>
      <c r="E199" s="45">
        <v>190</v>
      </c>
      <c r="F199" s="54">
        <v>457.58</v>
      </c>
      <c r="G199" s="54">
        <f>CMG!E192</f>
        <v>305.01659999999998</v>
      </c>
      <c r="H199" s="20">
        <f t="shared" si="22"/>
        <v>139569.49582799998</v>
      </c>
    </row>
    <row r="200" spans="1:8" x14ac:dyDescent="0.2">
      <c r="A200" s="44">
        <f t="shared" si="23"/>
        <v>44812</v>
      </c>
      <c r="B200" s="4">
        <f t="shared" si="24"/>
        <v>23</v>
      </c>
      <c r="C200" s="4">
        <f t="shared" si="20"/>
        <v>2022</v>
      </c>
      <c r="D200" s="4">
        <f t="shared" si="21"/>
        <v>9</v>
      </c>
      <c r="E200" s="45">
        <v>191</v>
      </c>
      <c r="F200" s="54">
        <v>457.58</v>
      </c>
      <c r="G200" s="54">
        <f>CMG!E193</f>
        <v>305.01659999999998</v>
      </c>
      <c r="H200" s="20">
        <f t="shared" si="22"/>
        <v>139569.49582799998</v>
      </c>
    </row>
    <row r="201" spans="1:8" x14ac:dyDescent="0.2">
      <c r="A201" s="44">
        <f t="shared" si="23"/>
        <v>44812</v>
      </c>
      <c r="B201" s="4">
        <f t="shared" si="24"/>
        <v>24</v>
      </c>
      <c r="C201" s="4">
        <f t="shared" si="20"/>
        <v>2022</v>
      </c>
      <c r="D201" s="4">
        <f t="shared" si="21"/>
        <v>9</v>
      </c>
      <c r="E201" s="45">
        <v>192</v>
      </c>
      <c r="F201" s="54">
        <v>457.58</v>
      </c>
      <c r="G201" s="54">
        <f>CMG!E194</f>
        <v>305.01659999999998</v>
      </c>
      <c r="H201" s="20">
        <f t="shared" si="22"/>
        <v>139569.49582799998</v>
      </c>
    </row>
    <row r="202" spans="1:8" x14ac:dyDescent="0.2">
      <c r="A202" s="44">
        <f t="shared" si="23"/>
        <v>44813</v>
      </c>
      <c r="B202" s="4">
        <f t="shared" si="24"/>
        <v>1</v>
      </c>
      <c r="C202" s="4">
        <f t="shared" ref="C202:C265" si="25">YEAR(A202)</f>
        <v>2022</v>
      </c>
      <c r="D202" s="4">
        <f t="shared" ref="D202:D265" si="26">MONTH(A202)</f>
        <v>9</v>
      </c>
      <c r="E202" s="45">
        <v>193</v>
      </c>
      <c r="F202" s="54">
        <v>457.58</v>
      </c>
      <c r="G202" s="54">
        <f>CMG!E195</f>
        <v>299.61837000000003</v>
      </c>
      <c r="H202" s="20">
        <f t="shared" si="22"/>
        <v>137099.37374460002</v>
      </c>
    </row>
    <row r="203" spans="1:8" x14ac:dyDescent="0.2">
      <c r="A203" s="44">
        <f t="shared" si="23"/>
        <v>44813</v>
      </c>
      <c r="B203" s="4">
        <f t="shared" si="24"/>
        <v>2</v>
      </c>
      <c r="C203" s="4">
        <f t="shared" si="25"/>
        <v>2022</v>
      </c>
      <c r="D203" s="4">
        <f t="shared" si="26"/>
        <v>9</v>
      </c>
      <c r="E203" s="45">
        <v>194</v>
      </c>
      <c r="F203" s="54">
        <v>457.58</v>
      </c>
      <c r="G203" s="54">
        <f>CMG!E196</f>
        <v>265.12202000000002</v>
      </c>
      <c r="H203" s="20">
        <f t="shared" ref="H203:H266" si="27">F203*G203</f>
        <v>121314.53391160001</v>
      </c>
    </row>
    <row r="204" spans="1:8" x14ac:dyDescent="0.2">
      <c r="A204" s="44">
        <f t="shared" ref="A204:A267" si="28">IF(B203=24,A203+1,A203)</f>
        <v>44813</v>
      </c>
      <c r="B204" s="4">
        <f t="shared" ref="B204:B267" si="29">IF(B203=24,1,B203+1)</f>
        <v>3</v>
      </c>
      <c r="C204" s="4">
        <f t="shared" si="25"/>
        <v>2022</v>
      </c>
      <c r="D204" s="4">
        <f t="shared" si="26"/>
        <v>9</v>
      </c>
      <c r="E204" s="45">
        <v>195</v>
      </c>
      <c r="F204" s="54">
        <v>457.58</v>
      </c>
      <c r="G204" s="54">
        <f>CMG!E197</f>
        <v>265.12202000000002</v>
      </c>
      <c r="H204" s="20">
        <f t="shared" si="27"/>
        <v>121314.53391160001</v>
      </c>
    </row>
    <row r="205" spans="1:8" x14ac:dyDescent="0.2">
      <c r="A205" s="44">
        <f t="shared" si="28"/>
        <v>44813</v>
      </c>
      <c r="B205" s="4">
        <f t="shared" si="29"/>
        <v>4</v>
      </c>
      <c r="C205" s="4">
        <f t="shared" si="25"/>
        <v>2022</v>
      </c>
      <c r="D205" s="4">
        <f t="shared" si="26"/>
        <v>9</v>
      </c>
      <c r="E205" s="45">
        <v>196</v>
      </c>
      <c r="F205" s="54">
        <v>457.58</v>
      </c>
      <c r="G205" s="54">
        <f>CMG!E198</f>
        <v>265.12202000000002</v>
      </c>
      <c r="H205" s="20">
        <f t="shared" si="27"/>
        <v>121314.53391160001</v>
      </c>
    </row>
    <row r="206" spans="1:8" x14ac:dyDescent="0.2">
      <c r="A206" s="44">
        <f t="shared" si="28"/>
        <v>44813</v>
      </c>
      <c r="B206" s="4">
        <f t="shared" si="29"/>
        <v>5</v>
      </c>
      <c r="C206" s="4">
        <f t="shared" si="25"/>
        <v>2022</v>
      </c>
      <c r="D206" s="4">
        <f t="shared" si="26"/>
        <v>9</v>
      </c>
      <c r="E206" s="45">
        <v>197</v>
      </c>
      <c r="F206" s="54">
        <v>457.58</v>
      </c>
      <c r="G206" s="54">
        <f>CMG!E199</f>
        <v>265.12202000000002</v>
      </c>
      <c r="H206" s="20">
        <f t="shared" si="27"/>
        <v>121314.53391160001</v>
      </c>
    </row>
    <row r="207" spans="1:8" x14ac:dyDescent="0.2">
      <c r="A207" s="44">
        <f t="shared" si="28"/>
        <v>44813</v>
      </c>
      <c r="B207" s="4">
        <f t="shared" si="29"/>
        <v>6</v>
      </c>
      <c r="C207" s="4">
        <f t="shared" si="25"/>
        <v>2022</v>
      </c>
      <c r="D207" s="4">
        <f t="shared" si="26"/>
        <v>9</v>
      </c>
      <c r="E207" s="45">
        <v>198</v>
      </c>
      <c r="F207" s="54">
        <v>457.58</v>
      </c>
      <c r="G207" s="54">
        <f>CMG!E200</f>
        <v>279.93275999999997</v>
      </c>
      <c r="H207" s="20">
        <f t="shared" si="27"/>
        <v>128091.63232079998</v>
      </c>
    </row>
    <row r="208" spans="1:8" x14ac:dyDescent="0.2">
      <c r="A208" s="44">
        <f t="shared" si="28"/>
        <v>44813</v>
      </c>
      <c r="B208" s="4">
        <f t="shared" si="29"/>
        <v>7</v>
      </c>
      <c r="C208" s="4">
        <f t="shared" si="25"/>
        <v>2022</v>
      </c>
      <c r="D208" s="4">
        <f t="shared" si="26"/>
        <v>9</v>
      </c>
      <c r="E208" s="45">
        <v>199</v>
      </c>
      <c r="F208" s="54">
        <v>457.58</v>
      </c>
      <c r="G208" s="54">
        <f>CMG!E201</f>
        <v>300.66424999999998</v>
      </c>
      <c r="H208" s="20">
        <f t="shared" si="27"/>
        <v>137577.94751499998</v>
      </c>
    </row>
    <row r="209" spans="1:8" x14ac:dyDescent="0.2">
      <c r="A209" s="44">
        <f t="shared" si="28"/>
        <v>44813</v>
      </c>
      <c r="B209" s="4">
        <f t="shared" si="29"/>
        <v>8</v>
      </c>
      <c r="C209" s="4">
        <f t="shared" si="25"/>
        <v>2022</v>
      </c>
      <c r="D209" s="4">
        <f t="shared" si="26"/>
        <v>9</v>
      </c>
      <c r="E209" s="45">
        <v>200</v>
      </c>
      <c r="F209" s="54">
        <v>457.58</v>
      </c>
      <c r="G209" s="54">
        <f>CMG!E202</f>
        <v>300.66424999999998</v>
      </c>
      <c r="H209" s="20">
        <f t="shared" si="27"/>
        <v>137577.94751499998</v>
      </c>
    </row>
    <row r="210" spans="1:8" x14ac:dyDescent="0.2">
      <c r="A210" s="44">
        <f t="shared" si="28"/>
        <v>44813</v>
      </c>
      <c r="B210" s="4">
        <f t="shared" si="29"/>
        <v>9</v>
      </c>
      <c r="C210" s="4">
        <f t="shared" si="25"/>
        <v>2022</v>
      </c>
      <c r="D210" s="4">
        <f t="shared" si="26"/>
        <v>9</v>
      </c>
      <c r="E210" s="45">
        <v>201</v>
      </c>
      <c r="F210" s="54">
        <v>457.58</v>
      </c>
      <c r="G210" s="54">
        <f>CMG!E203</f>
        <v>305.68979999999999</v>
      </c>
      <c r="H210" s="20">
        <f t="shared" si="27"/>
        <v>139877.538684</v>
      </c>
    </row>
    <row r="211" spans="1:8" x14ac:dyDescent="0.2">
      <c r="A211" s="44">
        <f t="shared" si="28"/>
        <v>44813</v>
      </c>
      <c r="B211" s="4">
        <f t="shared" si="29"/>
        <v>10</v>
      </c>
      <c r="C211" s="4">
        <f t="shared" si="25"/>
        <v>2022</v>
      </c>
      <c r="D211" s="4">
        <f t="shared" si="26"/>
        <v>9</v>
      </c>
      <c r="E211" s="45">
        <v>202</v>
      </c>
      <c r="F211" s="54">
        <v>457.58</v>
      </c>
      <c r="G211" s="54">
        <f>CMG!E204</f>
        <v>305.68979999999999</v>
      </c>
      <c r="H211" s="20">
        <f t="shared" si="27"/>
        <v>139877.538684</v>
      </c>
    </row>
    <row r="212" spans="1:8" x14ac:dyDescent="0.2">
      <c r="A212" s="44">
        <f t="shared" si="28"/>
        <v>44813</v>
      </c>
      <c r="B212" s="4">
        <f t="shared" si="29"/>
        <v>11</v>
      </c>
      <c r="C212" s="4">
        <f t="shared" si="25"/>
        <v>2022</v>
      </c>
      <c r="D212" s="4">
        <f t="shared" si="26"/>
        <v>9</v>
      </c>
      <c r="E212" s="45">
        <v>203</v>
      </c>
      <c r="F212" s="54">
        <v>457.58</v>
      </c>
      <c r="G212" s="54">
        <f>CMG!E205</f>
        <v>305.68979999999999</v>
      </c>
      <c r="H212" s="20">
        <f t="shared" si="27"/>
        <v>139877.538684</v>
      </c>
    </row>
    <row r="213" spans="1:8" x14ac:dyDescent="0.2">
      <c r="A213" s="44">
        <f t="shared" si="28"/>
        <v>44813</v>
      </c>
      <c r="B213" s="4">
        <f t="shared" si="29"/>
        <v>12</v>
      </c>
      <c r="C213" s="4">
        <f t="shared" si="25"/>
        <v>2022</v>
      </c>
      <c r="D213" s="4">
        <f t="shared" si="26"/>
        <v>9</v>
      </c>
      <c r="E213" s="45">
        <v>204</v>
      </c>
      <c r="F213" s="54">
        <v>457.58</v>
      </c>
      <c r="G213" s="54">
        <f>CMG!E206</f>
        <v>305.68979999999999</v>
      </c>
      <c r="H213" s="20">
        <f t="shared" si="27"/>
        <v>139877.538684</v>
      </c>
    </row>
    <row r="214" spans="1:8" x14ac:dyDescent="0.2">
      <c r="A214" s="44">
        <f t="shared" si="28"/>
        <v>44813</v>
      </c>
      <c r="B214" s="4">
        <f t="shared" si="29"/>
        <v>13</v>
      </c>
      <c r="C214" s="4">
        <f t="shared" si="25"/>
        <v>2022</v>
      </c>
      <c r="D214" s="4">
        <f t="shared" si="26"/>
        <v>9</v>
      </c>
      <c r="E214" s="45">
        <v>205</v>
      </c>
      <c r="F214" s="54">
        <v>457.58</v>
      </c>
      <c r="G214" s="54">
        <f>CMG!E207</f>
        <v>307.30293999999998</v>
      </c>
      <c r="H214" s="20">
        <f t="shared" si="27"/>
        <v>140615.67928519999</v>
      </c>
    </row>
    <row r="215" spans="1:8" x14ac:dyDescent="0.2">
      <c r="A215" s="44">
        <f t="shared" si="28"/>
        <v>44813</v>
      </c>
      <c r="B215" s="4">
        <f t="shared" si="29"/>
        <v>14</v>
      </c>
      <c r="C215" s="4">
        <f t="shared" si="25"/>
        <v>2022</v>
      </c>
      <c r="D215" s="4">
        <f t="shared" si="26"/>
        <v>9</v>
      </c>
      <c r="E215" s="45">
        <v>206</v>
      </c>
      <c r="F215" s="54">
        <v>457.58</v>
      </c>
      <c r="G215" s="54">
        <f>CMG!E208</f>
        <v>307.70179000000002</v>
      </c>
      <c r="H215" s="20">
        <f t="shared" si="27"/>
        <v>140798.18506819999</v>
      </c>
    </row>
    <row r="216" spans="1:8" x14ac:dyDescent="0.2">
      <c r="A216" s="44">
        <f t="shared" si="28"/>
        <v>44813</v>
      </c>
      <c r="B216" s="4">
        <f t="shared" si="29"/>
        <v>15</v>
      </c>
      <c r="C216" s="4">
        <f t="shared" si="25"/>
        <v>2022</v>
      </c>
      <c r="D216" s="4">
        <f t="shared" si="26"/>
        <v>9</v>
      </c>
      <c r="E216" s="45">
        <v>207</v>
      </c>
      <c r="F216" s="54">
        <v>457.58</v>
      </c>
      <c r="G216" s="54">
        <f>CMG!E209</f>
        <v>307.70179000000002</v>
      </c>
      <c r="H216" s="20">
        <f t="shared" si="27"/>
        <v>140798.18506819999</v>
      </c>
    </row>
    <row r="217" spans="1:8" x14ac:dyDescent="0.2">
      <c r="A217" s="44">
        <f t="shared" si="28"/>
        <v>44813</v>
      </c>
      <c r="B217" s="4">
        <f t="shared" si="29"/>
        <v>16</v>
      </c>
      <c r="C217" s="4">
        <f t="shared" si="25"/>
        <v>2022</v>
      </c>
      <c r="D217" s="4">
        <f t="shared" si="26"/>
        <v>9</v>
      </c>
      <c r="E217" s="45">
        <v>208</v>
      </c>
      <c r="F217" s="54">
        <v>457.58</v>
      </c>
      <c r="G217" s="54">
        <f>CMG!E210</f>
        <v>307.70179000000002</v>
      </c>
      <c r="H217" s="20">
        <f t="shared" si="27"/>
        <v>140798.18506819999</v>
      </c>
    </row>
    <row r="218" spans="1:8" x14ac:dyDescent="0.2">
      <c r="A218" s="44">
        <f t="shared" si="28"/>
        <v>44813</v>
      </c>
      <c r="B218" s="4">
        <f t="shared" si="29"/>
        <v>17</v>
      </c>
      <c r="C218" s="4">
        <f t="shared" si="25"/>
        <v>2022</v>
      </c>
      <c r="D218" s="4">
        <f t="shared" si="26"/>
        <v>9</v>
      </c>
      <c r="E218" s="45">
        <v>209</v>
      </c>
      <c r="F218" s="54">
        <v>457.58</v>
      </c>
      <c r="G218" s="54">
        <f>CMG!E211</f>
        <v>307.70179000000002</v>
      </c>
      <c r="H218" s="20">
        <f t="shared" si="27"/>
        <v>140798.18506819999</v>
      </c>
    </row>
    <row r="219" spans="1:8" x14ac:dyDescent="0.2">
      <c r="A219" s="44">
        <f t="shared" si="28"/>
        <v>44813</v>
      </c>
      <c r="B219" s="4">
        <f t="shared" si="29"/>
        <v>18</v>
      </c>
      <c r="C219" s="4">
        <f t="shared" si="25"/>
        <v>2022</v>
      </c>
      <c r="D219" s="4">
        <f t="shared" si="26"/>
        <v>9</v>
      </c>
      <c r="E219" s="45">
        <v>210</v>
      </c>
      <c r="F219" s="54">
        <v>457.58</v>
      </c>
      <c r="G219" s="54">
        <f>CMG!E212</f>
        <v>306.36342000000002</v>
      </c>
      <c r="H219" s="20">
        <f t="shared" si="27"/>
        <v>140185.7737236</v>
      </c>
    </row>
    <row r="220" spans="1:8" x14ac:dyDescent="0.2">
      <c r="A220" s="44">
        <f t="shared" si="28"/>
        <v>44813</v>
      </c>
      <c r="B220" s="4">
        <f t="shared" si="29"/>
        <v>19</v>
      </c>
      <c r="C220" s="4">
        <f t="shared" si="25"/>
        <v>2022</v>
      </c>
      <c r="D220" s="4">
        <f t="shared" si="26"/>
        <v>9</v>
      </c>
      <c r="E220" s="45">
        <v>211</v>
      </c>
      <c r="F220" s="54">
        <v>457.58</v>
      </c>
      <c r="G220" s="54">
        <f>CMG!E213</f>
        <v>302.9776</v>
      </c>
      <c r="H220" s="20">
        <f t="shared" si="27"/>
        <v>138636.490208</v>
      </c>
    </row>
    <row r="221" spans="1:8" x14ac:dyDescent="0.2">
      <c r="A221" s="44">
        <f t="shared" si="28"/>
        <v>44813</v>
      </c>
      <c r="B221" s="4">
        <f t="shared" si="29"/>
        <v>20</v>
      </c>
      <c r="C221" s="4">
        <f t="shared" si="25"/>
        <v>2022</v>
      </c>
      <c r="D221" s="4">
        <f t="shared" si="26"/>
        <v>9</v>
      </c>
      <c r="E221" s="45">
        <v>212</v>
      </c>
      <c r="F221" s="54">
        <v>457.58</v>
      </c>
      <c r="G221" s="54">
        <f>CMG!E214</f>
        <v>302.9776</v>
      </c>
      <c r="H221" s="20">
        <f t="shared" si="27"/>
        <v>138636.490208</v>
      </c>
    </row>
    <row r="222" spans="1:8" x14ac:dyDescent="0.2">
      <c r="A222" s="44">
        <f t="shared" si="28"/>
        <v>44813</v>
      </c>
      <c r="B222" s="4">
        <f t="shared" si="29"/>
        <v>21</v>
      </c>
      <c r="C222" s="4">
        <f t="shared" si="25"/>
        <v>2022</v>
      </c>
      <c r="D222" s="4">
        <f t="shared" si="26"/>
        <v>9</v>
      </c>
      <c r="E222" s="45">
        <v>213</v>
      </c>
      <c r="F222" s="54">
        <v>457.58</v>
      </c>
      <c r="G222" s="54">
        <f>CMG!E215</f>
        <v>302.9776</v>
      </c>
      <c r="H222" s="20">
        <f t="shared" si="27"/>
        <v>138636.490208</v>
      </c>
    </row>
    <row r="223" spans="1:8" x14ac:dyDescent="0.2">
      <c r="A223" s="44">
        <f t="shared" si="28"/>
        <v>44813</v>
      </c>
      <c r="B223" s="4">
        <f t="shared" si="29"/>
        <v>22</v>
      </c>
      <c r="C223" s="4">
        <f t="shared" si="25"/>
        <v>2022</v>
      </c>
      <c r="D223" s="4">
        <f t="shared" si="26"/>
        <v>9</v>
      </c>
      <c r="E223" s="45">
        <v>214</v>
      </c>
      <c r="F223" s="54">
        <v>457.58</v>
      </c>
      <c r="G223" s="54">
        <f>CMG!E216</f>
        <v>302.9776</v>
      </c>
      <c r="H223" s="20">
        <f t="shared" si="27"/>
        <v>138636.490208</v>
      </c>
    </row>
    <row r="224" spans="1:8" x14ac:dyDescent="0.2">
      <c r="A224" s="44">
        <f t="shared" si="28"/>
        <v>44813</v>
      </c>
      <c r="B224" s="4">
        <f t="shared" si="29"/>
        <v>23</v>
      </c>
      <c r="C224" s="4">
        <f t="shared" si="25"/>
        <v>2022</v>
      </c>
      <c r="D224" s="4">
        <f t="shared" si="26"/>
        <v>9</v>
      </c>
      <c r="E224" s="45">
        <v>215</v>
      </c>
      <c r="F224" s="54">
        <v>457.58</v>
      </c>
      <c r="G224" s="54">
        <f>CMG!E217</f>
        <v>302.9776</v>
      </c>
      <c r="H224" s="20">
        <f t="shared" si="27"/>
        <v>138636.490208</v>
      </c>
    </row>
    <row r="225" spans="1:9" x14ac:dyDescent="0.2">
      <c r="A225" s="44">
        <f t="shared" si="28"/>
        <v>44813</v>
      </c>
      <c r="B225" s="4">
        <f t="shared" si="29"/>
        <v>24</v>
      </c>
      <c r="C225" s="4">
        <f t="shared" si="25"/>
        <v>2022</v>
      </c>
      <c r="D225" s="4">
        <f t="shared" si="26"/>
        <v>9</v>
      </c>
      <c r="E225" s="45">
        <v>216</v>
      </c>
      <c r="F225" s="54">
        <v>457.58</v>
      </c>
      <c r="G225" s="54">
        <f>CMG!E218</f>
        <v>302.9776</v>
      </c>
      <c r="H225" s="20">
        <f t="shared" si="27"/>
        <v>138636.490208</v>
      </c>
    </row>
    <row r="226" spans="1:9" x14ac:dyDescent="0.2">
      <c r="A226" s="44">
        <f t="shared" si="28"/>
        <v>44814</v>
      </c>
      <c r="B226" s="4">
        <f t="shared" si="29"/>
        <v>1</v>
      </c>
      <c r="C226" s="4">
        <f t="shared" si="25"/>
        <v>2022</v>
      </c>
      <c r="D226" s="4">
        <f t="shared" si="26"/>
        <v>9</v>
      </c>
      <c r="E226" s="45">
        <v>217</v>
      </c>
      <c r="F226" s="54">
        <v>0</v>
      </c>
      <c r="G226" s="54">
        <f>CMG!E219</f>
        <v>299.14832000000001</v>
      </c>
      <c r="H226" s="20">
        <f t="shared" si="27"/>
        <v>0</v>
      </c>
      <c r="I226" t="s">
        <v>103</v>
      </c>
    </row>
    <row r="227" spans="1:9" x14ac:dyDescent="0.2">
      <c r="A227" s="44">
        <f t="shared" si="28"/>
        <v>44814</v>
      </c>
      <c r="B227" s="4">
        <f t="shared" si="29"/>
        <v>2</v>
      </c>
      <c r="C227" s="4">
        <f t="shared" si="25"/>
        <v>2022</v>
      </c>
      <c r="D227" s="4">
        <f t="shared" si="26"/>
        <v>9</v>
      </c>
      <c r="E227" s="45">
        <v>218</v>
      </c>
      <c r="F227" s="54">
        <v>457.58</v>
      </c>
      <c r="G227" s="54">
        <f>CMG!E220</f>
        <v>299.14832000000001</v>
      </c>
      <c r="H227" s="20">
        <f t="shared" si="27"/>
        <v>136884.28826560001</v>
      </c>
    </row>
    <row r="228" spans="1:9" x14ac:dyDescent="0.2">
      <c r="A228" s="44">
        <f t="shared" si="28"/>
        <v>44814</v>
      </c>
      <c r="B228" s="4">
        <f t="shared" si="29"/>
        <v>3</v>
      </c>
      <c r="C228" s="4">
        <f t="shared" si="25"/>
        <v>2022</v>
      </c>
      <c r="D228" s="4">
        <f t="shared" si="26"/>
        <v>9</v>
      </c>
      <c r="E228" s="45">
        <v>219</v>
      </c>
      <c r="F228" s="54">
        <v>457.58</v>
      </c>
      <c r="G228" s="54">
        <f>CMG!E221</f>
        <v>299.14832000000001</v>
      </c>
      <c r="H228" s="20">
        <f t="shared" si="27"/>
        <v>136884.28826560001</v>
      </c>
    </row>
    <row r="229" spans="1:9" x14ac:dyDescent="0.2">
      <c r="A229" s="44">
        <f t="shared" si="28"/>
        <v>44814</v>
      </c>
      <c r="B229" s="4">
        <f t="shared" si="29"/>
        <v>4</v>
      </c>
      <c r="C229" s="4">
        <f t="shared" si="25"/>
        <v>2022</v>
      </c>
      <c r="D229" s="4">
        <f t="shared" si="26"/>
        <v>9</v>
      </c>
      <c r="E229" s="45">
        <v>220</v>
      </c>
      <c r="F229" s="54">
        <v>457.58</v>
      </c>
      <c r="G229" s="54">
        <f>CMG!E222</f>
        <v>299.14832000000001</v>
      </c>
      <c r="H229" s="20">
        <f t="shared" si="27"/>
        <v>136884.28826560001</v>
      </c>
    </row>
    <row r="230" spans="1:9" x14ac:dyDescent="0.2">
      <c r="A230" s="44">
        <f t="shared" si="28"/>
        <v>44814</v>
      </c>
      <c r="B230" s="4">
        <f t="shared" si="29"/>
        <v>5</v>
      </c>
      <c r="C230" s="4">
        <f t="shared" si="25"/>
        <v>2022</v>
      </c>
      <c r="D230" s="4">
        <f t="shared" si="26"/>
        <v>9</v>
      </c>
      <c r="E230" s="45">
        <v>221</v>
      </c>
      <c r="F230" s="54">
        <v>457.58</v>
      </c>
      <c r="G230" s="54">
        <f>CMG!E223</f>
        <v>263.21069999999997</v>
      </c>
      <c r="H230" s="20">
        <f t="shared" si="27"/>
        <v>120439.95210599998</v>
      </c>
    </row>
    <row r="231" spans="1:9" x14ac:dyDescent="0.2">
      <c r="A231" s="44">
        <f t="shared" si="28"/>
        <v>44814</v>
      </c>
      <c r="B231" s="4">
        <f t="shared" si="29"/>
        <v>6</v>
      </c>
      <c r="C231" s="4">
        <f t="shared" si="25"/>
        <v>2022</v>
      </c>
      <c r="D231" s="4">
        <f t="shared" si="26"/>
        <v>9</v>
      </c>
      <c r="E231" s="45">
        <v>222</v>
      </c>
      <c r="F231" s="54">
        <v>457.58</v>
      </c>
      <c r="G231" s="54">
        <f>CMG!E224</f>
        <v>257.68657999999999</v>
      </c>
      <c r="H231" s="20">
        <f t="shared" si="27"/>
        <v>117912.22527639999</v>
      </c>
    </row>
    <row r="232" spans="1:9" x14ac:dyDescent="0.2">
      <c r="A232" s="44">
        <f t="shared" si="28"/>
        <v>44814</v>
      </c>
      <c r="B232" s="4">
        <f t="shared" si="29"/>
        <v>7</v>
      </c>
      <c r="C232" s="4">
        <f t="shared" si="25"/>
        <v>2022</v>
      </c>
      <c r="D232" s="4">
        <f t="shared" si="26"/>
        <v>9</v>
      </c>
      <c r="E232" s="45">
        <v>223</v>
      </c>
      <c r="F232" s="54">
        <v>457.58</v>
      </c>
      <c r="G232" s="54">
        <f>CMG!E225</f>
        <v>257.68657999999999</v>
      </c>
      <c r="H232" s="20">
        <f t="shared" si="27"/>
        <v>117912.22527639999</v>
      </c>
    </row>
    <row r="233" spans="1:9" x14ac:dyDescent="0.2">
      <c r="A233" s="44">
        <f t="shared" si="28"/>
        <v>44814</v>
      </c>
      <c r="B233" s="4">
        <f t="shared" si="29"/>
        <v>8</v>
      </c>
      <c r="C233" s="4">
        <f t="shared" si="25"/>
        <v>2022</v>
      </c>
      <c r="D233" s="4">
        <f t="shared" si="26"/>
        <v>9</v>
      </c>
      <c r="E233" s="45">
        <v>224</v>
      </c>
      <c r="F233" s="54">
        <v>457.58</v>
      </c>
      <c r="G233" s="54">
        <f>CMG!E226</f>
        <v>257.68657999999999</v>
      </c>
      <c r="H233" s="20">
        <f t="shared" si="27"/>
        <v>117912.22527639999</v>
      </c>
    </row>
    <row r="234" spans="1:9" x14ac:dyDescent="0.2">
      <c r="A234" s="44">
        <f t="shared" si="28"/>
        <v>44814</v>
      </c>
      <c r="B234" s="4">
        <f t="shared" si="29"/>
        <v>9</v>
      </c>
      <c r="C234" s="4">
        <f t="shared" si="25"/>
        <v>2022</v>
      </c>
      <c r="D234" s="4">
        <f t="shared" si="26"/>
        <v>9</v>
      </c>
      <c r="E234" s="45">
        <v>225</v>
      </c>
      <c r="F234" s="54">
        <v>457.58</v>
      </c>
      <c r="G234" s="54">
        <f>CMG!E227</f>
        <v>292.4348</v>
      </c>
      <c r="H234" s="20">
        <f t="shared" si="27"/>
        <v>133812.31578400001</v>
      </c>
    </row>
    <row r="235" spans="1:9" x14ac:dyDescent="0.2">
      <c r="A235" s="44">
        <f t="shared" si="28"/>
        <v>44814</v>
      </c>
      <c r="B235" s="4">
        <f t="shared" si="29"/>
        <v>10</v>
      </c>
      <c r="C235" s="4">
        <f t="shared" si="25"/>
        <v>2022</v>
      </c>
      <c r="D235" s="4">
        <f t="shared" si="26"/>
        <v>9</v>
      </c>
      <c r="E235" s="45">
        <v>226</v>
      </c>
      <c r="F235" s="54">
        <v>457.58</v>
      </c>
      <c r="G235" s="54">
        <f>CMG!E228</f>
        <v>299.75623999999999</v>
      </c>
      <c r="H235" s="20">
        <f t="shared" si="27"/>
        <v>137162.4602992</v>
      </c>
    </row>
    <row r="236" spans="1:9" x14ac:dyDescent="0.2">
      <c r="A236" s="44">
        <f t="shared" si="28"/>
        <v>44814</v>
      </c>
      <c r="B236" s="4">
        <f t="shared" si="29"/>
        <v>11</v>
      </c>
      <c r="C236" s="4">
        <f t="shared" si="25"/>
        <v>2022</v>
      </c>
      <c r="D236" s="4">
        <f t="shared" si="26"/>
        <v>9</v>
      </c>
      <c r="E236" s="45">
        <v>227</v>
      </c>
      <c r="F236" s="54">
        <v>457.58</v>
      </c>
      <c r="G236" s="54">
        <f>CMG!E229</f>
        <v>299.75623999999999</v>
      </c>
      <c r="H236" s="20">
        <f t="shared" si="27"/>
        <v>137162.4602992</v>
      </c>
    </row>
    <row r="237" spans="1:9" x14ac:dyDescent="0.2">
      <c r="A237" s="44">
        <f t="shared" si="28"/>
        <v>44814</v>
      </c>
      <c r="B237" s="4">
        <f t="shared" si="29"/>
        <v>12</v>
      </c>
      <c r="C237" s="4">
        <f t="shared" si="25"/>
        <v>2022</v>
      </c>
      <c r="D237" s="4">
        <f t="shared" si="26"/>
        <v>9</v>
      </c>
      <c r="E237" s="45">
        <v>228</v>
      </c>
      <c r="F237" s="54">
        <v>457.58</v>
      </c>
      <c r="G237" s="54">
        <f>CMG!E230</f>
        <v>299.75623999999999</v>
      </c>
      <c r="H237" s="20">
        <f t="shared" si="27"/>
        <v>137162.4602992</v>
      </c>
    </row>
    <row r="238" spans="1:9" x14ac:dyDescent="0.2">
      <c r="A238" s="44">
        <f t="shared" si="28"/>
        <v>44814</v>
      </c>
      <c r="B238" s="4">
        <f t="shared" si="29"/>
        <v>13</v>
      </c>
      <c r="C238" s="4">
        <f t="shared" si="25"/>
        <v>2022</v>
      </c>
      <c r="D238" s="4">
        <f t="shared" si="26"/>
        <v>9</v>
      </c>
      <c r="E238" s="45">
        <v>229</v>
      </c>
      <c r="F238" s="54">
        <v>457.58</v>
      </c>
      <c r="G238" s="54">
        <f>CMG!E231</f>
        <v>299.75623999999999</v>
      </c>
      <c r="H238" s="20">
        <f t="shared" si="27"/>
        <v>137162.4602992</v>
      </c>
    </row>
    <row r="239" spans="1:9" x14ac:dyDescent="0.2">
      <c r="A239" s="44">
        <f t="shared" si="28"/>
        <v>44814</v>
      </c>
      <c r="B239" s="4">
        <f t="shared" si="29"/>
        <v>14</v>
      </c>
      <c r="C239" s="4">
        <f t="shared" si="25"/>
        <v>2022</v>
      </c>
      <c r="D239" s="4">
        <f t="shared" si="26"/>
        <v>9</v>
      </c>
      <c r="E239" s="45">
        <v>230</v>
      </c>
      <c r="F239" s="54">
        <v>457.58</v>
      </c>
      <c r="G239" s="54">
        <f>CMG!E232</f>
        <v>299.75623999999999</v>
      </c>
      <c r="H239" s="20">
        <f t="shared" si="27"/>
        <v>137162.4602992</v>
      </c>
    </row>
    <row r="240" spans="1:9" x14ac:dyDescent="0.2">
      <c r="A240" s="44">
        <f t="shared" si="28"/>
        <v>44814</v>
      </c>
      <c r="B240" s="4">
        <f t="shared" si="29"/>
        <v>15</v>
      </c>
      <c r="C240" s="4">
        <f t="shared" si="25"/>
        <v>2022</v>
      </c>
      <c r="D240" s="4">
        <f t="shared" si="26"/>
        <v>9</v>
      </c>
      <c r="E240" s="45">
        <v>231</v>
      </c>
      <c r="F240" s="54">
        <v>457.58</v>
      </c>
      <c r="G240" s="54">
        <f>CMG!E233</f>
        <v>299.75623999999999</v>
      </c>
      <c r="H240" s="20">
        <f t="shared" si="27"/>
        <v>137162.4602992</v>
      </c>
    </row>
    <row r="241" spans="1:8" x14ac:dyDescent="0.2">
      <c r="A241" s="44">
        <f t="shared" si="28"/>
        <v>44814</v>
      </c>
      <c r="B241" s="4">
        <f t="shared" si="29"/>
        <v>16</v>
      </c>
      <c r="C241" s="4">
        <f t="shared" si="25"/>
        <v>2022</v>
      </c>
      <c r="D241" s="4">
        <f t="shared" si="26"/>
        <v>9</v>
      </c>
      <c r="E241" s="45">
        <v>232</v>
      </c>
      <c r="F241" s="54">
        <v>457.58</v>
      </c>
      <c r="G241" s="54">
        <f>CMG!E234</f>
        <v>299.75623999999999</v>
      </c>
      <c r="H241" s="20">
        <f t="shared" si="27"/>
        <v>137162.4602992</v>
      </c>
    </row>
    <row r="242" spans="1:8" x14ac:dyDescent="0.2">
      <c r="A242" s="44">
        <f t="shared" si="28"/>
        <v>44814</v>
      </c>
      <c r="B242" s="4">
        <f t="shared" si="29"/>
        <v>17</v>
      </c>
      <c r="C242" s="4">
        <f t="shared" si="25"/>
        <v>2022</v>
      </c>
      <c r="D242" s="4">
        <f t="shared" si="26"/>
        <v>9</v>
      </c>
      <c r="E242" s="45">
        <v>233</v>
      </c>
      <c r="F242" s="54">
        <v>457.58</v>
      </c>
      <c r="G242" s="54">
        <f>CMG!E235</f>
        <v>299.75623999999999</v>
      </c>
      <c r="H242" s="20">
        <f t="shared" si="27"/>
        <v>137162.4602992</v>
      </c>
    </row>
    <row r="243" spans="1:8" x14ac:dyDescent="0.2">
      <c r="A243" s="44">
        <f t="shared" si="28"/>
        <v>44814</v>
      </c>
      <c r="B243" s="4">
        <f t="shared" si="29"/>
        <v>18</v>
      </c>
      <c r="C243" s="4">
        <f t="shared" si="25"/>
        <v>2022</v>
      </c>
      <c r="D243" s="4">
        <f t="shared" si="26"/>
        <v>9</v>
      </c>
      <c r="E243" s="45">
        <v>234</v>
      </c>
      <c r="F243" s="54">
        <v>457.58</v>
      </c>
      <c r="G243" s="54">
        <f>CMG!E236</f>
        <v>299.75623999999999</v>
      </c>
      <c r="H243" s="20">
        <f t="shared" si="27"/>
        <v>137162.4602992</v>
      </c>
    </row>
    <row r="244" spans="1:8" x14ac:dyDescent="0.2">
      <c r="A244" s="44">
        <f t="shared" si="28"/>
        <v>44814</v>
      </c>
      <c r="B244" s="4">
        <f t="shared" si="29"/>
        <v>19</v>
      </c>
      <c r="C244" s="4">
        <f t="shared" si="25"/>
        <v>2022</v>
      </c>
      <c r="D244" s="4">
        <f t="shared" si="26"/>
        <v>9</v>
      </c>
      <c r="E244" s="45">
        <v>235</v>
      </c>
      <c r="F244" s="54">
        <v>457.58</v>
      </c>
      <c r="G244" s="54">
        <f>CMG!E237</f>
        <v>300.63727999999998</v>
      </c>
      <c r="H244" s="20">
        <f t="shared" si="27"/>
        <v>137565.60658239998</v>
      </c>
    </row>
    <row r="245" spans="1:8" x14ac:dyDescent="0.2">
      <c r="A245" s="44">
        <f t="shared" si="28"/>
        <v>44814</v>
      </c>
      <c r="B245" s="4">
        <f t="shared" si="29"/>
        <v>20</v>
      </c>
      <c r="C245" s="4">
        <f t="shared" si="25"/>
        <v>2022</v>
      </c>
      <c r="D245" s="4">
        <f t="shared" si="26"/>
        <v>9</v>
      </c>
      <c r="E245" s="45">
        <v>236</v>
      </c>
      <c r="F245" s="54">
        <v>457.58</v>
      </c>
      <c r="G245" s="54">
        <f>CMG!E238</f>
        <v>300.63727999999998</v>
      </c>
      <c r="H245" s="20">
        <f t="shared" si="27"/>
        <v>137565.60658239998</v>
      </c>
    </row>
    <row r="246" spans="1:8" x14ac:dyDescent="0.2">
      <c r="A246" s="44">
        <f t="shared" si="28"/>
        <v>44814</v>
      </c>
      <c r="B246" s="4">
        <f t="shared" si="29"/>
        <v>21</v>
      </c>
      <c r="C246" s="4">
        <f t="shared" si="25"/>
        <v>2022</v>
      </c>
      <c r="D246" s="4">
        <f t="shared" si="26"/>
        <v>9</v>
      </c>
      <c r="E246" s="45">
        <v>237</v>
      </c>
      <c r="F246" s="54">
        <v>457.58</v>
      </c>
      <c r="G246" s="54">
        <f>CMG!E239</f>
        <v>147.45966000000001</v>
      </c>
      <c r="H246" s="20">
        <f t="shared" si="27"/>
        <v>67474.591222800009</v>
      </c>
    </row>
    <row r="247" spans="1:8" x14ac:dyDescent="0.2">
      <c r="A247" s="44">
        <f t="shared" si="28"/>
        <v>44814</v>
      </c>
      <c r="B247" s="4">
        <f t="shared" si="29"/>
        <v>22</v>
      </c>
      <c r="C247" s="4">
        <f t="shared" si="25"/>
        <v>2022</v>
      </c>
      <c r="D247" s="4">
        <f t="shared" si="26"/>
        <v>9</v>
      </c>
      <c r="E247" s="45">
        <v>238</v>
      </c>
      <c r="F247" s="54">
        <v>457.58</v>
      </c>
      <c r="G247" s="54">
        <f>CMG!E240</f>
        <v>109.16967</v>
      </c>
      <c r="H247" s="20">
        <f t="shared" si="27"/>
        <v>49953.8575986</v>
      </c>
    </row>
    <row r="248" spans="1:8" x14ac:dyDescent="0.2">
      <c r="A248" s="44">
        <f t="shared" si="28"/>
        <v>44814</v>
      </c>
      <c r="B248" s="4">
        <f t="shared" si="29"/>
        <v>23</v>
      </c>
      <c r="C248" s="4">
        <f t="shared" si="25"/>
        <v>2022</v>
      </c>
      <c r="D248" s="4">
        <f t="shared" si="26"/>
        <v>9</v>
      </c>
      <c r="E248" s="45">
        <v>239</v>
      </c>
      <c r="F248" s="54">
        <v>457.58</v>
      </c>
      <c r="G248" s="54">
        <f>CMG!E241</f>
        <v>108.79962999999999</v>
      </c>
      <c r="H248" s="20">
        <f t="shared" si="27"/>
        <v>49784.534695399998</v>
      </c>
    </row>
    <row r="249" spans="1:8" x14ac:dyDescent="0.2">
      <c r="A249" s="44">
        <f t="shared" si="28"/>
        <v>44814</v>
      </c>
      <c r="B249" s="4">
        <f t="shared" si="29"/>
        <v>24</v>
      </c>
      <c r="C249" s="4">
        <f t="shared" si="25"/>
        <v>2022</v>
      </c>
      <c r="D249" s="4">
        <f t="shared" si="26"/>
        <v>9</v>
      </c>
      <c r="E249" s="45">
        <v>240</v>
      </c>
      <c r="F249" s="54">
        <v>457.58</v>
      </c>
      <c r="G249" s="54">
        <f>CMG!E242</f>
        <v>106.92301</v>
      </c>
      <c r="H249" s="20">
        <f t="shared" si="27"/>
        <v>48925.830915799997</v>
      </c>
    </row>
    <row r="250" spans="1:8" x14ac:dyDescent="0.2">
      <c r="A250" s="44">
        <f t="shared" si="28"/>
        <v>44815</v>
      </c>
      <c r="B250" s="4">
        <f t="shared" si="29"/>
        <v>1</v>
      </c>
      <c r="C250" s="4">
        <f t="shared" si="25"/>
        <v>2022</v>
      </c>
      <c r="D250" s="4">
        <f t="shared" si="26"/>
        <v>9</v>
      </c>
      <c r="E250" s="45">
        <v>241</v>
      </c>
      <c r="F250" s="54">
        <v>457.58</v>
      </c>
      <c r="G250" s="54">
        <f>CMG!E243</f>
        <v>107.44283</v>
      </c>
      <c r="H250" s="20">
        <f t="shared" si="27"/>
        <v>49163.690151399998</v>
      </c>
    </row>
    <row r="251" spans="1:8" x14ac:dyDescent="0.2">
      <c r="A251" s="44">
        <f t="shared" si="28"/>
        <v>44815</v>
      </c>
      <c r="B251" s="4">
        <f t="shared" si="29"/>
        <v>2</v>
      </c>
      <c r="C251" s="4">
        <f t="shared" si="25"/>
        <v>2022</v>
      </c>
      <c r="D251" s="4">
        <f t="shared" si="26"/>
        <v>9</v>
      </c>
      <c r="E251" s="45">
        <v>242</v>
      </c>
      <c r="F251" s="54">
        <v>457.58</v>
      </c>
      <c r="G251" s="54">
        <f>CMG!E244</f>
        <v>87.610619999999997</v>
      </c>
      <c r="H251" s="20">
        <f t="shared" si="27"/>
        <v>40088.867499599997</v>
      </c>
    </row>
    <row r="252" spans="1:8" x14ac:dyDescent="0.2">
      <c r="A252" s="44">
        <f t="shared" si="28"/>
        <v>44815</v>
      </c>
      <c r="B252" s="4">
        <f t="shared" si="29"/>
        <v>3</v>
      </c>
      <c r="C252" s="4">
        <f t="shared" si="25"/>
        <v>2022</v>
      </c>
      <c r="D252" s="4">
        <f t="shared" si="26"/>
        <v>9</v>
      </c>
      <c r="E252" s="45">
        <v>243</v>
      </c>
      <c r="F252" s="54">
        <v>457.58</v>
      </c>
      <c r="G252" s="54">
        <f>CMG!E245</f>
        <v>80.994010000000003</v>
      </c>
      <c r="H252" s="20">
        <f t="shared" si="27"/>
        <v>37061.239095800003</v>
      </c>
    </row>
    <row r="253" spans="1:8" x14ac:dyDescent="0.2">
      <c r="A253" s="44">
        <f t="shared" si="28"/>
        <v>44815</v>
      </c>
      <c r="B253" s="4">
        <f t="shared" si="29"/>
        <v>4</v>
      </c>
      <c r="C253" s="4">
        <f t="shared" si="25"/>
        <v>2022</v>
      </c>
      <c r="D253" s="4">
        <f t="shared" si="26"/>
        <v>9</v>
      </c>
      <c r="E253" s="45">
        <v>244</v>
      </c>
      <c r="F253" s="54">
        <v>457.58</v>
      </c>
      <c r="G253" s="54">
        <f>CMG!E246</f>
        <v>80.007239999999996</v>
      </c>
      <c r="H253" s="20">
        <f t="shared" si="27"/>
        <v>36609.7128792</v>
      </c>
    </row>
    <row r="254" spans="1:8" x14ac:dyDescent="0.2">
      <c r="A254" s="44">
        <f t="shared" si="28"/>
        <v>44815</v>
      </c>
      <c r="B254" s="4">
        <f t="shared" si="29"/>
        <v>5</v>
      </c>
      <c r="C254" s="4">
        <f t="shared" si="25"/>
        <v>2022</v>
      </c>
      <c r="D254" s="4">
        <f t="shared" si="26"/>
        <v>9</v>
      </c>
      <c r="E254" s="45">
        <v>245</v>
      </c>
      <c r="F254" s="54">
        <v>457.58</v>
      </c>
      <c r="G254" s="54">
        <f>CMG!E247</f>
        <v>90.456379999999996</v>
      </c>
      <c r="H254" s="20">
        <f t="shared" si="27"/>
        <v>41391.0303604</v>
      </c>
    </row>
    <row r="255" spans="1:8" x14ac:dyDescent="0.2">
      <c r="A255" s="44">
        <f t="shared" si="28"/>
        <v>44815</v>
      </c>
      <c r="B255" s="4">
        <f t="shared" si="29"/>
        <v>6</v>
      </c>
      <c r="C255" s="4">
        <f t="shared" si="25"/>
        <v>2022</v>
      </c>
      <c r="D255" s="4">
        <f t="shared" si="26"/>
        <v>9</v>
      </c>
      <c r="E255" s="45">
        <v>246</v>
      </c>
      <c r="F255" s="54">
        <v>457.58</v>
      </c>
      <c r="G255" s="54">
        <f>CMG!E248</f>
        <v>105.77766</v>
      </c>
      <c r="H255" s="20">
        <f t="shared" si="27"/>
        <v>48401.741662799999</v>
      </c>
    </row>
    <row r="256" spans="1:8" x14ac:dyDescent="0.2">
      <c r="A256" s="44">
        <f t="shared" si="28"/>
        <v>44815</v>
      </c>
      <c r="B256" s="4">
        <f t="shared" si="29"/>
        <v>7</v>
      </c>
      <c r="C256" s="4">
        <f t="shared" si="25"/>
        <v>2022</v>
      </c>
      <c r="D256" s="4">
        <f t="shared" si="26"/>
        <v>9</v>
      </c>
      <c r="E256" s="45">
        <v>247</v>
      </c>
      <c r="F256" s="54">
        <v>457.58</v>
      </c>
      <c r="G256" s="54">
        <f>CMG!E249</f>
        <v>98.324060000000003</v>
      </c>
      <c r="H256" s="20">
        <f t="shared" si="27"/>
        <v>44991.123374800001</v>
      </c>
    </row>
    <row r="257" spans="1:8" x14ac:dyDescent="0.2">
      <c r="A257" s="44">
        <f t="shared" si="28"/>
        <v>44815</v>
      </c>
      <c r="B257" s="4">
        <f t="shared" si="29"/>
        <v>8</v>
      </c>
      <c r="C257" s="4">
        <f t="shared" si="25"/>
        <v>2022</v>
      </c>
      <c r="D257" s="4">
        <f t="shared" si="26"/>
        <v>9</v>
      </c>
      <c r="E257" s="45">
        <v>248</v>
      </c>
      <c r="F257" s="54">
        <v>457.58</v>
      </c>
      <c r="G257" s="54">
        <f>CMG!E250</f>
        <v>97.337299999999999</v>
      </c>
      <c r="H257" s="20">
        <f t="shared" si="27"/>
        <v>44539.601733999996</v>
      </c>
    </row>
    <row r="258" spans="1:8" x14ac:dyDescent="0.2">
      <c r="A258" s="44">
        <f t="shared" si="28"/>
        <v>44815</v>
      </c>
      <c r="B258" s="4">
        <f t="shared" si="29"/>
        <v>9</v>
      </c>
      <c r="C258" s="4">
        <f t="shared" si="25"/>
        <v>2022</v>
      </c>
      <c r="D258" s="4">
        <f t="shared" si="26"/>
        <v>9</v>
      </c>
      <c r="E258" s="45">
        <v>249</v>
      </c>
      <c r="F258" s="54">
        <v>457.58</v>
      </c>
      <c r="G258" s="54">
        <f>CMG!E251</f>
        <v>87.637050000000002</v>
      </c>
      <c r="H258" s="20">
        <f t="shared" si="27"/>
        <v>40100.961339000001</v>
      </c>
    </row>
    <row r="259" spans="1:8" x14ac:dyDescent="0.2">
      <c r="A259" s="44">
        <f t="shared" si="28"/>
        <v>44815</v>
      </c>
      <c r="B259" s="4">
        <f t="shared" si="29"/>
        <v>10</v>
      </c>
      <c r="C259" s="4">
        <f t="shared" si="25"/>
        <v>2022</v>
      </c>
      <c r="D259" s="4">
        <f t="shared" si="26"/>
        <v>9</v>
      </c>
      <c r="E259" s="45">
        <v>250</v>
      </c>
      <c r="F259" s="54">
        <v>457.58</v>
      </c>
      <c r="G259" s="54">
        <f>CMG!E252</f>
        <v>81.214269999999999</v>
      </c>
      <c r="H259" s="20">
        <f t="shared" si="27"/>
        <v>37162.025666599999</v>
      </c>
    </row>
    <row r="260" spans="1:8" x14ac:dyDescent="0.2">
      <c r="A260" s="44">
        <f t="shared" si="28"/>
        <v>44815</v>
      </c>
      <c r="B260" s="4">
        <f t="shared" si="29"/>
        <v>11</v>
      </c>
      <c r="C260" s="4">
        <f t="shared" si="25"/>
        <v>2022</v>
      </c>
      <c r="D260" s="4">
        <f t="shared" si="26"/>
        <v>9</v>
      </c>
      <c r="E260" s="45">
        <v>251</v>
      </c>
      <c r="F260" s="54">
        <v>457.58</v>
      </c>
      <c r="G260" s="54">
        <f>CMG!E253</f>
        <v>81.813370000000006</v>
      </c>
      <c r="H260" s="20">
        <f t="shared" si="27"/>
        <v>37436.161844599999</v>
      </c>
    </row>
    <row r="261" spans="1:8" x14ac:dyDescent="0.2">
      <c r="A261" s="44">
        <f t="shared" si="28"/>
        <v>44815</v>
      </c>
      <c r="B261" s="4">
        <f t="shared" si="29"/>
        <v>12</v>
      </c>
      <c r="C261" s="4">
        <f t="shared" si="25"/>
        <v>2022</v>
      </c>
      <c r="D261" s="4">
        <f t="shared" si="26"/>
        <v>9</v>
      </c>
      <c r="E261" s="45">
        <v>252</v>
      </c>
      <c r="F261" s="54">
        <v>457.58</v>
      </c>
      <c r="G261" s="54">
        <f>CMG!E254</f>
        <v>81.813370000000006</v>
      </c>
      <c r="H261" s="20">
        <f t="shared" si="27"/>
        <v>37436.161844599999</v>
      </c>
    </row>
    <row r="262" spans="1:8" x14ac:dyDescent="0.2">
      <c r="A262" s="44">
        <f t="shared" si="28"/>
        <v>44815</v>
      </c>
      <c r="B262" s="4">
        <f t="shared" si="29"/>
        <v>13</v>
      </c>
      <c r="C262" s="4">
        <f t="shared" si="25"/>
        <v>2022</v>
      </c>
      <c r="D262" s="4">
        <f t="shared" si="26"/>
        <v>9</v>
      </c>
      <c r="E262" s="45">
        <v>253</v>
      </c>
      <c r="F262" s="54">
        <v>457.58</v>
      </c>
      <c r="G262" s="54">
        <f>CMG!E255</f>
        <v>81.813370000000006</v>
      </c>
      <c r="H262" s="20">
        <f t="shared" si="27"/>
        <v>37436.161844599999</v>
      </c>
    </row>
    <row r="263" spans="1:8" x14ac:dyDescent="0.2">
      <c r="A263" s="44">
        <f t="shared" si="28"/>
        <v>44815</v>
      </c>
      <c r="B263" s="4">
        <f t="shared" si="29"/>
        <v>14</v>
      </c>
      <c r="C263" s="4">
        <f t="shared" si="25"/>
        <v>2022</v>
      </c>
      <c r="D263" s="4">
        <f t="shared" si="26"/>
        <v>9</v>
      </c>
      <c r="E263" s="45">
        <v>254</v>
      </c>
      <c r="F263" s="54">
        <v>457.58</v>
      </c>
      <c r="G263" s="54">
        <f>CMG!E256</f>
        <v>81.813370000000006</v>
      </c>
      <c r="H263" s="20">
        <f t="shared" si="27"/>
        <v>37436.161844599999</v>
      </c>
    </row>
    <row r="264" spans="1:8" x14ac:dyDescent="0.2">
      <c r="A264" s="44">
        <f t="shared" si="28"/>
        <v>44815</v>
      </c>
      <c r="B264" s="4">
        <f t="shared" si="29"/>
        <v>15</v>
      </c>
      <c r="C264" s="4">
        <f t="shared" si="25"/>
        <v>2022</v>
      </c>
      <c r="D264" s="4">
        <f t="shared" si="26"/>
        <v>9</v>
      </c>
      <c r="E264" s="45">
        <v>255</v>
      </c>
      <c r="F264" s="54">
        <v>457.58</v>
      </c>
      <c r="G264" s="54">
        <f>CMG!E257</f>
        <v>81.813370000000006</v>
      </c>
      <c r="H264" s="20">
        <f t="shared" si="27"/>
        <v>37436.161844599999</v>
      </c>
    </row>
    <row r="265" spans="1:8" x14ac:dyDescent="0.2">
      <c r="A265" s="44">
        <f t="shared" si="28"/>
        <v>44815</v>
      </c>
      <c r="B265" s="4">
        <f t="shared" si="29"/>
        <v>16</v>
      </c>
      <c r="C265" s="4">
        <f t="shared" si="25"/>
        <v>2022</v>
      </c>
      <c r="D265" s="4">
        <f t="shared" si="26"/>
        <v>9</v>
      </c>
      <c r="E265" s="45">
        <v>256</v>
      </c>
      <c r="F265" s="54">
        <v>457.58</v>
      </c>
      <c r="G265" s="54">
        <f>CMG!E258</f>
        <v>81.813370000000006</v>
      </c>
      <c r="H265" s="20">
        <f t="shared" si="27"/>
        <v>37436.161844599999</v>
      </c>
    </row>
    <row r="266" spans="1:8" x14ac:dyDescent="0.2">
      <c r="A266" s="44">
        <f t="shared" si="28"/>
        <v>44815</v>
      </c>
      <c r="B266" s="4">
        <f t="shared" si="29"/>
        <v>17</v>
      </c>
      <c r="C266" s="4">
        <f t="shared" ref="C266:C329" si="30">YEAR(A266)</f>
        <v>2022</v>
      </c>
      <c r="D266" s="4">
        <f t="shared" ref="D266:D329" si="31">MONTH(A266)</f>
        <v>9</v>
      </c>
      <c r="E266" s="45">
        <v>257</v>
      </c>
      <c r="F266" s="54">
        <v>457.58</v>
      </c>
      <c r="G266" s="54">
        <f>CMG!E259</f>
        <v>81.813370000000006</v>
      </c>
      <c r="H266" s="20">
        <f t="shared" si="27"/>
        <v>37436.161844599999</v>
      </c>
    </row>
    <row r="267" spans="1:8" x14ac:dyDescent="0.2">
      <c r="A267" s="44">
        <f t="shared" si="28"/>
        <v>44815</v>
      </c>
      <c r="B267" s="4">
        <f t="shared" si="29"/>
        <v>18</v>
      </c>
      <c r="C267" s="4">
        <f t="shared" si="30"/>
        <v>2022</v>
      </c>
      <c r="D267" s="4">
        <f t="shared" si="31"/>
        <v>9</v>
      </c>
      <c r="E267" s="45">
        <v>258</v>
      </c>
      <c r="F267" s="54">
        <v>457.58</v>
      </c>
      <c r="G267" s="54">
        <f>CMG!E260</f>
        <v>95.372579999999999</v>
      </c>
      <c r="H267" s="20">
        <f t="shared" ref="H267:H330" si="32">F267*G267</f>
        <v>43640.585156399997</v>
      </c>
    </row>
    <row r="268" spans="1:8" x14ac:dyDescent="0.2">
      <c r="A268" s="44">
        <f t="shared" ref="A268:A331" si="33">IF(B267=24,A267+1,A267)</f>
        <v>44815</v>
      </c>
      <c r="B268" s="4">
        <f t="shared" ref="B268:B331" si="34">IF(B267=24,1,B267+1)</f>
        <v>19</v>
      </c>
      <c r="C268" s="4">
        <f t="shared" si="30"/>
        <v>2022</v>
      </c>
      <c r="D268" s="4">
        <f t="shared" si="31"/>
        <v>9</v>
      </c>
      <c r="E268" s="45">
        <v>259</v>
      </c>
      <c r="F268" s="54">
        <v>457.58</v>
      </c>
      <c r="G268" s="54">
        <f>CMG!E261</f>
        <v>97.777820000000006</v>
      </c>
      <c r="H268" s="20">
        <f t="shared" si="32"/>
        <v>44741.174875600002</v>
      </c>
    </row>
    <row r="269" spans="1:8" x14ac:dyDescent="0.2">
      <c r="A269" s="44">
        <f t="shared" si="33"/>
        <v>44815</v>
      </c>
      <c r="B269" s="4">
        <f t="shared" si="34"/>
        <v>20</v>
      </c>
      <c r="C269" s="4">
        <f t="shared" si="30"/>
        <v>2022</v>
      </c>
      <c r="D269" s="4">
        <f t="shared" si="31"/>
        <v>9</v>
      </c>
      <c r="E269" s="45">
        <v>260</v>
      </c>
      <c r="F269" s="54">
        <v>457.58</v>
      </c>
      <c r="G269" s="54">
        <f>CMG!E262</f>
        <v>101.53104999999999</v>
      </c>
      <c r="H269" s="20">
        <f t="shared" si="32"/>
        <v>46458.577858999997</v>
      </c>
    </row>
    <row r="270" spans="1:8" x14ac:dyDescent="0.2">
      <c r="A270" s="44">
        <f t="shared" si="33"/>
        <v>44815</v>
      </c>
      <c r="B270" s="4">
        <f t="shared" si="34"/>
        <v>21</v>
      </c>
      <c r="C270" s="4">
        <f t="shared" si="30"/>
        <v>2022</v>
      </c>
      <c r="D270" s="4">
        <f t="shared" si="31"/>
        <v>9</v>
      </c>
      <c r="E270" s="45">
        <v>261</v>
      </c>
      <c r="F270" s="54">
        <v>457.58</v>
      </c>
      <c r="G270" s="54">
        <f>CMG!E263</f>
        <v>110.28859</v>
      </c>
      <c r="H270" s="20">
        <f t="shared" si="32"/>
        <v>50465.853012200001</v>
      </c>
    </row>
    <row r="271" spans="1:8" x14ac:dyDescent="0.2">
      <c r="A271" s="44">
        <f t="shared" si="33"/>
        <v>44815</v>
      </c>
      <c r="B271" s="4">
        <f t="shared" si="34"/>
        <v>22</v>
      </c>
      <c r="C271" s="4">
        <f t="shared" si="30"/>
        <v>2022</v>
      </c>
      <c r="D271" s="4">
        <f t="shared" si="31"/>
        <v>9</v>
      </c>
      <c r="E271" s="45">
        <v>262</v>
      </c>
      <c r="F271" s="54">
        <v>457.58</v>
      </c>
      <c r="G271" s="54">
        <f>CMG!E264</f>
        <v>110.28859</v>
      </c>
      <c r="H271" s="20">
        <f t="shared" si="32"/>
        <v>50465.853012200001</v>
      </c>
    </row>
    <row r="272" spans="1:8" x14ac:dyDescent="0.2">
      <c r="A272" s="44">
        <f t="shared" si="33"/>
        <v>44815</v>
      </c>
      <c r="B272" s="4">
        <f t="shared" si="34"/>
        <v>23</v>
      </c>
      <c r="C272" s="4">
        <f t="shared" si="30"/>
        <v>2022</v>
      </c>
      <c r="D272" s="4">
        <f t="shared" si="31"/>
        <v>9</v>
      </c>
      <c r="E272" s="45">
        <v>263</v>
      </c>
      <c r="F272" s="54">
        <v>457.58</v>
      </c>
      <c r="G272" s="54">
        <f>CMG!E265</f>
        <v>109.94498</v>
      </c>
      <c r="H272" s="20">
        <f t="shared" si="32"/>
        <v>50308.623948399996</v>
      </c>
    </row>
    <row r="273" spans="1:8" x14ac:dyDescent="0.2">
      <c r="A273" s="44">
        <f t="shared" si="33"/>
        <v>44815</v>
      </c>
      <c r="B273" s="4">
        <f t="shared" si="34"/>
        <v>24</v>
      </c>
      <c r="C273" s="4">
        <f t="shared" si="30"/>
        <v>2022</v>
      </c>
      <c r="D273" s="4">
        <f t="shared" si="31"/>
        <v>9</v>
      </c>
      <c r="E273" s="45">
        <v>264</v>
      </c>
      <c r="F273" s="54">
        <v>457.58</v>
      </c>
      <c r="G273" s="54">
        <f>CMG!E266</f>
        <v>105.38119</v>
      </c>
      <c r="H273" s="20">
        <f t="shared" si="32"/>
        <v>48220.324920200001</v>
      </c>
    </row>
    <row r="274" spans="1:8" x14ac:dyDescent="0.2">
      <c r="A274" s="44">
        <f t="shared" si="33"/>
        <v>44816</v>
      </c>
      <c r="B274" s="4">
        <f t="shared" si="34"/>
        <v>1</v>
      </c>
      <c r="C274" s="4">
        <f t="shared" si="30"/>
        <v>2022</v>
      </c>
      <c r="D274" s="4">
        <f t="shared" si="31"/>
        <v>9</v>
      </c>
      <c r="E274" s="45">
        <v>265</v>
      </c>
      <c r="F274" s="54">
        <v>457.58</v>
      </c>
      <c r="G274" s="54">
        <f>CMG!E267</f>
        <v>96.473879999999994</v>
      </c>
      <c r="H274" s="20">
        <f t="shared" si="32"/>
        <v>44144.518010399996</v>
      </c>
    </row>
    <row r="275" spans="1:8" x14ac:dyDescent="0.2">
      <c r="A275" s="44">
        <f t="shared" si="33"/>
        <v>44816</v>
      </c>
      <c r="B275" s="4">
        <f t="shared" si="34"/>
        <v>2</v>
      </c>
      <c r="C275" s="4">
        <f t="shared" si="30"/>
        <v>2022</v>
      </c>
      <c r="D275" s="4">
        <f t="shared" si="31"/>
        <v>9</v>
      </c>
      <c r="E275" s="45">
        <v>266</v>
      </c>
      <c r="F275" s="54">
        <v>457.58</v>
      </c>
      <c r="G275" s="54">
        <f>CMG!E268</f>
        <v>95.399010000000004</v>
      </c>
      <c r="H275" s="20">
        <f t="shared" si="32"/>
        <v>43652.678995800001</v>
      </c>
    </row>
    <row r="276" spans="1:8" x14ac:dyDescent="0.2">
      <c r="A276" s="44">
        <f t="shared" si="33"/>
        <v>44816</v>
      </c>
      <c r="B276" s="4">
        <f t="shared" si="34"/>
        <v>3</v>
      </c>
      <c r="C276" s="4">
        <f t="shared" si="30"/>
        <v>2022</v>
      </c>
      <c r="D276" s="4">
        <f t="shared" si="31"/>
        <v>9</v>
      </c>
      <c r="E276" s="45">
        <v>267</v>
      </c>
      <c r="F276" s="54">
        <v>457.58</v>
      </c>
      <c r="G276" s="54">
        <f>CMG!E269</f>
        <v>87.742769999999993</v>
      </c>
      <c r="H276" s="20">
        <f t="shared" si="32"/>
        <v>40149.336696599996</v>
      </c>
    </row>
    <row r="277" spans="1:8" x14ac:dyDescent="0.2">
      <c r="A277" s="44">
        <f t="shared" si="33"/>
        <v>44816</v>
      </c>
      <c r="B277" s="4">
        <f t="shared" si="34"/>
        <v>4</v>
      </c>
      <c r="C277" s="4">
        <f t="shared" si="30"/>
        <v>2022</v>
      </c>
      <c r="D277" s="4">
        <f t="shared" si="31"/>
        <v>9</v>
      </c>
      <c r="E277" s="45">
        <v>268</v>
      </c>
      <c r="F277" s="54">
        <v>457.58</v>
      </c>
      <c r="G277" s="54">
        <f>CMG!E270</f>
        <v>83.927869999999999</v>
      </c>
      <c r="H277" s="20">
        <f t="shared" si="32"/>
        <v>38403.714754599998</v>
      </c>
    </row>
    <row r="278" spans="1:8" x14ac:dyDescent="0.2">
      <c r="A278" s="44">
        <f t="shared" si="33"/>
        <v>44816</v>
      </c>
      <c r="B278" s="4">
        <f t="shared" si="34"/>
        <v>5</v>
      </c>
      <c r="C278" s="4">
        <f t="shared" si="30"/>
        <v>2022</v>
      </c>
      <c r="D278" s="4">
        <f t="shared" si="31"/>
        <v>9</v>
      </c>
      <c r="E278" s="45">
        <v>269</v>
      </c>
      <c r="F278" s="54">
        <v>457.58</v>
      </c>
      <c r="G278" s="54">
        <f>CMG!E271</f>
        <v>80.588729999999998</v>
      </c>
      <c r="H278" s="20">
        <f t="shared" si="32"/>
        <v>36875.791073399996</v>
      </c>
    </row>
    <row r="279" spans="1:8" x14ac:dyDescent="0.2">
      <c r="A279" s="44">
        <f t="shared" si="33"/>
        <v>44816</v>
      </c>
      <c r="B279" s="4">
        <f t="shared" si="34"/>
        <v>6</v>
      </c>
      <c r="C279" s="4">
        <f t="shared" si="30"/>
        <v>2022</v>
      </c>
      <c r="D279" s="4">
        <f t="shared" si="31"/>
        <v>9</v>
      </c>
      <c r="E279" s="45">
        <v>270</v>
      </c>
      <c r="F279" s="54">
        <v>457.58</v>
      </c>
      <c r="G279" s="54">
        <f>CMG!E272</f>
        <v>80.588729999999998</v>
      </c>
      <c r="H279" s="20">
        <f t="shared" si="32"/>
        <v>36875.791073399996</v>
      </c>
    </row>
    <row r="280" spans="1:8" x14ac:dyDescent="0.2">
      <c r="A280" s="44">
        <f t="shared" si="33"/>
        <v>44816</v>
      </c>
      <c r="B280" s="4">
        <f t="shared" si="34"/>
        <v>7</v>
      </c>
      <c r="C280" s="4">
        <f t="shared" si="30"/>
        <v>2022</v>
      </c>
      <c r="D280" s="4">
        <f t="shared" si="31"/>
        <v>9</v>
      </c>
      <c r="E280" s="45">
        <v>271</v>
      </c>
      <c r="F280" s="54">
        <v>457.58</v>
      </c>
      <c r="G280" s="54">
        <f>CMG!E273</f>
        <v>104.879</v>
      </c>
      <c r="H280" s="20">
        <f t="shared" si="32"/>
        <v>47990.53282</v>
      </c>
    </row>
    <row r="281" spans="1:8" x14ac:dyDescent="0.2">
      <c r="A281" s="44">
        <f t="shared" si="33"/>
        <v>44816</v>
      </c>
      <c r="B281" s="4">
        <f t="shared" si="34"/>
        <v>8</v>
      </c>
      <c r="C281" s="4">
        <f t="shared" si="30"/>
        <v>2022</v>
      </c>
      <c r="D281" s="4">
        <f t="shared" si="31"/>
        <v>9</v>
      </c>
      <c r="E281" s="45">
        <v>272</v>
      </c>
      <c r="F281" s="54">
        <v>457.58</v>
      </c>
      <c r="G281" s="54">
        <f>CMG!E274</f>
        <v>124.20902</v>
      </c>
      <c r="H281" s="20">
        <f t="shared" si="32"/>
        <v>56835.563371599994</v>
      </c>
    </row>
    <row r="282" spans="1:8" x14ac:dyDescent="0.2">
      <c r="A282" s="44">
        <f t="shared" si="33"/>
        <v>44816</v>
      </c>
      <c r="B282" s="4">
        <f t="shared" si="34"/>
        <v>9</v>
      </c>
      <c r="C282" s="4">
        <f t="shared" si="30"/>
        <v>2022</v>
      </c>
      <c r="D282" s="4">
        <f t="shared" si="31"/>
        <v>9</v>
      </c>
      <c r="E282" s="45">
        <v>273</v>
      </c>
      <c r="F282" s="54">
        <v>457.58</v>
      </c>
      <c r="G282" s="54">
        <f>CMG!E275</f>
        <v>119.46021</v>
      </c>
      <c r="H282" s="20">
        <f t="shared" si="32"/>
        <v>54662.602891800001</v>
      </c>
    </row>
    <row r="283" spans="1:8" x14ac:dyDescent="0.2">
      <c r="A283" s="44">
        <f t="shared" si="33"/>
        <v>44816</v>
      </c>
      <c r="B283" s="4">
        <f t="shared" si="34"/>
        <v>10</v>
      </c>
      <c r="C283" s="4">
        <f t="shared" si="30"/>
        <v>2022</v>
      </c>
      <c r="D283" s="4">
        <f t="shared" si="31"/>
        <v>9</v>
      </c>
      <c r="E283" s="45">
        <v>274</v>
      </c>
      <c r="F283" s="54">
        <v>457.58</v>
      </c>
      <c r="G283" s="54">
        <f>CMG!E276</f>
        <v>92.456339999999997</v>
      </c>
      <c r="H283" s="20">
        <f t="shared" si="32"/>
        <v>42306.172057199998</v>
      </c>
    </row>
    <row r="284" spans="1:8" x14ac:dyDescent="0.2">
      <c r="A284" s="44">
        <f t="shared" si="33"/>
        <v>44816</v>
      </c>
      <c r="B284" s="4">
        <f t="shared" si="34"/>
        <v>11</v>
      </c>
      <c r="C284" s="4">
        <f t="shared" si="30"/>
        <v>2022</v>
      </c>
      <c r="D284" s="4">
        <f t="shared" si="31"/>
        <v>9</v>
      </c>
      <c r="E284" s="45">
        <v>275</v>
      </c>
      <c r="F284" s="54">
        <v>457.58</v>
      </c>
      <c r="G284" s="54">
        <f>CMG!E277</f>
        <v>97.249200000000002</v>
      </c>
      <c r="H284" s="20">
        <f t="shared" si="32"/>
        <v>44499.288935999997</v>
      </c>
    </row>
    <row r="285" spans="1:8" x14ac:dyDescent="0.2">
      <c r="A285" s="44">
        <f t="shared" si="33"/>
        <v>44816</v>
      </c>
      <c r="B285" s="4">
        <f t="shared" si="34"/>
        <v>12</v>
      </c>
      <c r="C285" s="4">
        <f t="shared" si="30"/>
        <v>2022</v>
      </c>
      <c r="D285" s="4">
        <f t="shared" si="31"/>
        <v>9</v>
      </c>
      <c r="E285" s="45">
        <v>276</v>
      </c>
      <c r="F285" s="54">
        <v>457.58</v>
      </c>
      <c r="G285" s="54">
        <f>CMG!E278</f>
        <v>97.249200000000002</v>
      </c>
      <c r="H285" s="20">
        <f t="shared" si="32"/>
        <v>44499.288935999997</v>
      </c>
    </row>
    <row r="286" spans="1:8" x14ac:dyDescent="0.2">
      <c r="A286" s="44">
        <f t="shared" si="33"/>
        <v>44816</v>
      </c>
      <c r="B286" s="4">
        <f t="shared" si="34"/>
        <v>13</v>
      </c>
      <c r="C286" s="4">
        <f t="shared" si="30"/>
        <v>2022</v>
      </c>
      <c r="D286" s="4">
        <f t="shared" si="31"/>
        <v>9</v>
      </c>
      <c r="E286" s="45">
        <v>277</v>
      </c>
      <c r="F286" s="54">
        <v>457.58</v>
      </c>
      <c r="G286" s="54">
        <f>CMG!E279</f>
        <v>97.249200000000002</v>
      </c>
      <c r="H286" s="20">
        <f t="shared" si="32"/>
        <v>44499.288935999997</v>
      </c>
    </row>
    <row r="287" spans="1:8" x14ac:dyDescent="0.2">
      <c r="A287" s="44">
        <f t="shared" si="33"/>
        <v>44816</v>
      </c>
      <c r="B287" s="4">
        <f t="shared" si="34"/>
        <v>14</v>
      </c>
      <c r="C287" s="4">
        <f t="shared" si="30"/>
        <v>2022</v>
      </c>
      <c r="D287" s="4">
        <f t="shared" si="31"/>
        <v>9</v>
      </c>
      <c r="E287" s="45">
        <v>278</v>
      </c>
      <c r="F287" s="54">
        <v>457.58</v>
      </c>
      <c r="G287" s="54">
        <f>CMG!E280</f>
        <v>97.249200000000002</v>
      </c>
      <c r="H287" s="20">
        <f t="shared" si="32"/>
        <v>44499.288935999997</v>
      </c>
    </row>
    <row r="288" spans="1:8" x14ac:dyDescent="0.2">
      <c r="A288" s="44">
        <f t="shared" si="33"/>
        <v>44816</v>
      </c>
      <c r="B288" s="4">
        <f t="shared" si="34"/>
        <v>15</v>
      </c>
      <c r="C288" s="4">
        <f t="shared" si="30"/>
        <v>2022</v>
      </c>
      <c r="D288" s="4">
        <f t="shared" si="31"/>
        <v>9</v>
      </c>
      <c r="E288" s="45">
        <v>279</v>
      </c>
      <c r="F288" s="54">
        <v>457.58</v>
      </c>
      <c r="G288" s="54">
        <f>CMG!E281</f>
        <v>97.249200000000002</v>
      </c>
      <c r="H288" s="20">
        <f t="shared" si="32"/>
        <v>44499.288935999997</v>
      </c>
    </row>
    <row r="289" spans="1:8" x14ac:dyDescent="0.2">
      <c r="A289" s="44">
        <f t="shared" si="33"/>
        <v>44816</v>
      </c>
      <c r="B289" s="4">
        <f t="shared" si="34"/>
        <v>16</v>
      </c>
      <c r="C289" s="4">
        <f t="shared" si="30"/>
        <v>2022</v>
      </c>
      <c r="D289" s="4">
        <f t="shared" si="31"/>
        <v>9</v>
      </c>
      <c r="E289" s="45">
        <v>280</v>
      </c>
      <c r="F289" s="54">
        <v>457.58</v>
      </c>
      <c r="G289" s="54">
        <f>CMG!E282</f>
        <v>97.249200000000002</v>
      </c>
      <c r="H289" s="20">
        <f t="shared" si="32"/>
        <v>44499.288935999997</v>
      </c>
    </row>
    <row r="290" spans="1:8" x14ac:dyDescent="0.2">
      <c r="A290" s="44">
        <f t="shared" si="33"/>
        <v>44816</v>
      </c>
      <c r="B290" s="4">
        <f t="shared" si="34"/>
        <v>17</v>
      </c>
      <c r="C290" s="4">
        <f t="shared" si="30"/>
        <v>2022</v>
      </c>
      <c r="D290" s="4">
        <f t="shared" si="31"/>
        <v>9</v>
      </c>
      <c r="E290" s="45">
        <v>281</v>
      </c>
      <c r="F290" s="54">
        <v>457.58</v>
      </c>
      <c r="G290" s="54">
        <f>CMG!E283</f>
        <v>97.249200000000002</v>
      </c>
      <c r="H290" s="20">
        <f t="shared" si="32"/>
        <v>44499.288935999997</v>
      </c>
    </row>
    <row r="291" spans="1:8" x14ac:dyDescent="0.2">
      <c r="A291" s="44">
        <f t="shared" si="33"/>
        <v>44816</v>
      </c>
      <c r="B291" s="4">
        <f t="shared" si="34"/>
        <v>18</v>
      </c>
      <c r="C291" s="4">
        <f t="shared" si="30"/>
        <v>2022</v>
      </c>
      <c r="D291" s="4">
        <f t="shared" si="31"/>
        <v>9</v>
      </c>
      <c r="E291" s="45">
        <v>282</v>
      </c>
      <c r="F291" s="54">
        <v>457.58</v>
      </c>
      <c r="G291" s="54">
        <f>CMG!E284</f>
        <v>97.249200000000002</v>
      </c>
      <c r="H291" s="20">
        <f t="shared" si="32"/>
        <v>44499.288935999997</v>
      </c>
    </row>
    <row r="292" spans="1:8" x14ac:dyDescent="0.2">
      <c r="A292" s="44">
        <f t="shared" si="33"/>
        <v>44816</v>
      </c>
      <c r="B292" s="4">
        <f t="shared" si="34"/>
        <v>19</v>
      </c>
      <c r="C292" s="4">
        <f t="shared" si="30"/>
        <v>2022</v>
      </c>
      <c r="D292" s="4">
        <f t="shared" si="31"/>
        <v>9</v>
      </c>
      <c r="E292" s="45">
        <v>283</v>
      </c>
      <c r="F292" s="54">
        <v>457.58</v>
      </c>
      <c r="G292" s="54">
        <f>CMG!E285</f>
        <v>84.888199999999998</v>
      </c>
      <c r="H292" s="20">
        <f t="shared" si="32"/>
        <v>38843.142555999999</v>
      </c>
    </row>
    <row r="293" spans="1:8" x14ac:dyDescent="0.2">
      <c r="A293" s="44">
        <f t="shared" si="33"/>
        <v>44816</v>
      </c>
      <c r="B293" s="4">
        <f t="shared" si="34"/>
        <v>20</v>
      </c>
      <c r="C293" s="4">
        <f t="shared" si="30"/>
        <v>2022</v>
      </c>
      <c r="D293" s="4">
        <f t="shared" si="31"/>
        <v>9</v>
      </c>
      <c r="E293" s="45">
        <v>284</v>
      </c>
      <c r="F293" s="54">
        <v>457.58</v>
      </c>
      <c r="G293" s="54">
        <f>CMG!E286</f>
        <v>127.02835</v>
      </c>
      <c r="H293" s="20">
        <f t="shared" si="32"/>
        <v>58125.632393</v>
      </c>
    </row>
    <row r="294" spans="1:8" x14ac:dyDescent="0.2">
      <c r="A294" s="44">
        <f t="shared" si="33"/>
        <v>44816</v>
      </c>
      <c r="B294" s="4">
        <f t="shared" si="34"/>
        <v>21</v>
      </c>
      <c r="C294" s="4">
        <f t="shared" si="30"/>
        <v>2022</v>
      </c>
      <c r="D294" s="4">
        <f t="shared" si="31"/>
        <v>9</v>
      </c>
      <c r="E294" s="45">
        <v>285</v>
      </c>
      <c r="F294" s="54">
        <v>457.58</v>
      </c>
      <c r="G294" s="54">
        <f>CMG!E287</f>
        <v>127.47768000000001</v>
      </c>
      <c r="H294" s="20">
        <f t="shared" si="32"/>
        <v>58331.236814399999</v>
      </c>
    </row>
    <row r="295" spans="1:8" x14ac:dyDescent="0.2">
      <c r="A295" s="44">
        <f t="shared" si="33"/>
        <v>44816</v>
      </c>
      <c r="B295" s="4">
        <f t="shared" si="34"/>
        <v>22</v>
      </c>
      <c r="C295" s="4">
        <f t="shared" si="30"/>
        <v>2022</v>
      </c>
      <c r="D295" s="4">
        <f t="shared" si="31"/>
        <v>9</v>
      </c>
      <c r="E295" s="45">
        <v>286</v>
      </c>
      <c r="F295" s="54">
        <v>457.58</v>
      </c>
      <c r="G295" s="54">
        <f>CMG!E288</f>
        <v>127.47768000000001</v>
      </c>
      <c r="H295" s="20">
        <f t="shared" si="32"/>
        <v>58331.236814399999</v>
      </c>
    </row>
    <row r="296" spans="1:8" x14ac:dyDescent="0.2">
      <c r="A296" s="44">
        <f t="shared" si="33"/>
        <v>44816</v>
      </c>
      <c r="B296" s="4">
        <f t="shared" si="34"/>
        <v>23</v>
      </c>
      <c r="C296" s="4">
        <f t="shared" si="30"/>
        <v>2022</v>
      </c>
      <c r="D296" s="4">
        <f t="shared" si="31"/>
        <v>9</v>
      </c>
      <c r="E296" s="45">
        <v>287</v>
      </c>
      <c r="F296" s="54">
        <v>457.58</v>
      </c>
      <c r="G296" s="54">
        <f>CMG!E289</f>
        <v>127.47768000000001</v>
      </c>
      <c r="H296" s="20">
        <f t="shared" si="32"/>
        <v>58331.236814399999</v>
      </c>
    </row>
    <row r="297" spans="1:8" x14ac:dyDescent="0.2">
      <c r="A297" s="44">
        <f t="shared" si="33"/>
        <v>44816</v>
      </c>
      <c r="B297" s="4">
        <f t="shared" si="34"/>
        <v>24</v>
      </c>
      <c r="C297" s="4">
        <f t="shared" si="30"/>
        <v>2022</v>
      </c>
      <c r="D297" s="4">
        <f t="shared" si="31"/>
        <v>9</v>
      </c>
      <c r="E297" s="45">
        <v>288</v>
      </c>
      <c r="F297" s="54">
        <v>457.58</v>
      </c>
      <c r="G297" s="54">
        <f>CMG!E290</f>
        <v>127.47768000000001</v>
      </c>
      <c r="H297" s="20">
        <f t="shared" si="32"/>
        <v>58331.236814399999</v>
      </c>
    </row>
    <row r="298" spans="1:8" x14ac:dyDescent="0.2">
      <c r="A298" s="44">
        <f t="shared" si="33"/>
        <v>44817</v>
      </c>
      <c r="B298" s="4">
        <f t="shared" si="34"/>
        <v>1</v>
      </c>
      <c r="C298" s="4">
        <f t="shared" si="30"/>
        <v>2022</v>
      </c>
      <c r="D298" s="4">
        <f t="shared" si="31"/>
        <v>9</v>
      </c>
      <c r="E298" s="45">
        <v>289</v>
      </c>
      <c r="F298" s="54">
        <v>457.58</v>
      </c>
      <c r="G298" s="54">
        <f>CMG!E291</f>
        <v>113.62671</v>
      </c>
      <c r="H298" s="20">
        <f t="shared" si="32"/>
        <v>51993.309961799998</v>
      </c>
    </row>
    <row r="299" spans="1:8" x14ac:dyDescent="0.2">
      <c r="A299" s="44">
        <f t="shared" si="33"/>
        <v>44817</v>
      </c>
      <c r="B299" s="4">
        <f t="shared" si="34"/>
        <v>2</v>
      </c>
      <c r="C299" s="4">
        <f t="shared" si="30"/>
        <v>2022</v>
      </c>
      <c r="D299" s="4">
        <f t="shared" si="31"/>
        <v>9</v>
      </c>
      <c r="E299" s="45">
        <v>290</v>
      </c>
      <c r="F299" s="54">
        <v>457.58</v>
      </c>
      <c r="G299" s="54">
        <f>CMG!E292</f>
        <v>94.321579999999997</v>
      </c>
      <c r="H299" s="20">
        <f t="shared" si="32"/>
        <v>43159.668576399999</v>
      </c>
    </row>
    <row r="300" spans="1:8" x14ac:dyDescent="0.2">
      <c r="A300" s="44">
        <f t="shared" si="33"/>
        <v>44817</v>
      </c>
      <c r="B300" s="4">
        <f t="shared" si="34"/>
        <v>3</v>
      </c>
      <c r="C300" s="4">
        <f t="shared" si="30"/>
        <v>2022</v>
      </c>
      <c r="D300" s="4">
        <f t="shared" si="31"/>
        <v>9</v>
      </c>
      <c r="E300" s="45">
        <v>291</v>
      </c>
      <c r="F300" s="54">
        <v>457.58</v>
      </c>
      <c r="G300" s="54">
        <f>CMG!E293</f>
        <v>80.530950000000004</v>
      </c>
      <c r="H300" s="20">
        <f t="shared" si="32"/>
        <v>36849.352101000004</v>
      </c>
    </row>
    <row r="301" spans="1:8" x14ac:dyDescent="0.2">
      <c r="A301" s="44">
        <f t="shared" si="33"/>
        <v>44817</v>
      </c>
      <c r="B301" s="4">
        <f t="shared" si="34"/>
        <v>4</v>
      </c>
      <c r="C301" s="4">
        <f t="shared" si="30"/>
        <v>2022</v>
      </c>
      <c r="D301" s="4">
        <f t="shared" si="31"/>
        <v>9</v>
      </c>
      <c r="E301" s="45">
        <v>292</v>
      </c>
      <c r="F301" s="54">
        <v>457.58</v>
      </c>
      <c r="G301" s="54">
        <f>CMG!E294</f>
        <v>80.530950000000004</v>
      </c>
      <c r="H301" s="20">
        <f t="shared" si="32"/>
        <v>36849.352101000004</v>
      </c>
    </row>
    <row r="302" spans="1:8" x14ac:dyDescent="0.2">
      <c r="A302" s="44">
        <f t="shared" si="33"/>
        <v>44817</v>
      </c>
      <c r="B302" s="4">
        <f t="shared" si="34"/>
        <v>5</v>
      </c>
      <c r="C302" s="4">
        <f t="shared" si="30"/>
        <v>2022</v>
      </c>
      <c r="D302" s="4">
        <f t="shared" si="31"/>
        <v>9</v>
      </c>
      <c r="E302" s="45">
        <v>293</v>
      </c>
      <c r="F302" s="54">
        <v>457.58</v>
      </c>
      <c r="G302" s="54">
        <f>CMG!E295</f>
        <v>80.530950000000004</v>
      </c>
      <c r="H302" s="20">
        <f t="shared" si="32"/>
        <v>36849.352101000004</v>
      </c>
    </row>
    <row r="303" spans="1:8" x14ac:dyDescent="0.2">
      <c r="A303" s="44">
        <f t="shared" si="33"/>
        <v>44817</v>
      </c>
      <c r="B303" s="4">
        <f t="shared" si="34"/>
        <v>6</v>
      </c>
      <c r="C303" s="4">
        <f t="shared" si="30"/>
        <v>2022</v>
      </c>
      <c r="D303" s="4">
        <f t="shared" si="31"/>
        <v>9</v>
      </c>
      <c r="E303" s="45">
        <v>294</v>
      </c>
      <c r="F303" s="54">
        <v>457.58</v>
      </c>
      <c r="G303" s="54">
        <f>CMG!E296</f>
        <v>101.13724000000001</v>
      </c>
      <c r="H303" s="20">
        <f t="shared" si="32"/>
        <v>46278.378279199998</v>
      </c>
    </row>
    <row r="304" spans="1:8" x14ac:dyDescent="0.2">
      <c r="A304" s="44">
        <f t="shared" si="33"/>
        <v>44817</v>
      </c>
      <c r="B304" s="4">
        <f t="shared" si="34"/>
        <v>7</v>
      </c>
      <c r="C304" s="4">
        <f t="shared" si="30"/>
        <v>2022</v>
      </c>
      <c r="D304" s="4">
        <f t="shared" si="31"/>
        <v>9</v>
      </c>
      <c r="E304" s="45">
        <v>295</v>
      </c>
      <c r="F304" s="54">
        <v>457.58</v>
      </c>
      <c r="G304" s="54">
        <f>CMG!E297</f>
        <v>113.05136</v>
      </c>
      <c r="H304" s="20">
        <f t="shared" si="32"/>
        <v>51730.041308799999</v>
      </c>
    </row>
    <row r="305" spans="1:8" x14ac:dyDescent="0.2">
      <c r="A305" s="44">
        <f t="shared" si="33"/>
        <v>44817</v>
      </c>
      <c r="B305" s="4">
        <f t="shared" si="34"/>
        <v>8</v>
      </c>
      <c r="C305" s="4">
        <f t="shared" si="30"/>
        <v>2022</v>
      </c>
      <c r="D305" s="4">
        <f t="shared" si="31"/>
        <v>9</v>
      </c>
      <c r="E305" s="45">
        <v>296</v>
      </c>
      <c r="F305" s="54">
        <v>457.58</v>
      </c>
      <c r="G305" s="54">
        <f>CMG!E298</f>
        <v>132.57776999999999</v>
      </c>
      <c r="H305" s="20">
        <f t="shared" si="32"/>
        <v>60664.93599659999</v>
      </c>
    </row>
    <row r="306" spans="1:8" x14ac:dyDescent="0.2">
      <c r="A306" s="44">
        <f t="shared" si="33"/>
        <v>44817</v>
      </c>
      <c r="B306" s="4">
        <f t="shared" si="34"/>
        <v>9</v>
      </c>
      <c r="C306" s="4">
        <f t="shared" si="30"/>
        <v>2022</v>
      </c>
      <c r="D306" s="4">
        <f t="shared" si="31"/>
        <v>9</v>
      </c>
      <c r="E306" s="45">
        <v>297</v>
      </c>
      <c r="F306" s="54">
        <v>457.58</v>
      </c>
      <c r="G306" s="54">
        <f>CMG!E299</f>
        <v>127.02788</v>
      </c>
      <c r="H306" s="20">
        <f t="shared" si="32"/>
        <v>58125.4173304</v>
      </c>
    </row>
    <row r="307" spans="1:8" x14ac:dyDescent="0.2">
      <c r="A307" s="44">
        <f t="shared" si="33"/>
        <v>44817</v>
      </c>
      <c r="B307" s="4">
        <f t="shared" si="34"/>
        <v>10</v>
      </c>
      <c r="C307" s="4">
        <f t="shared" si="30"/>
        <v>2022</v>
      </c>
      <c r="D307" s="4">
        <f t="shared" si="31"/>
        <v>9</v>
      </c>
      <c r="E307" s="45">
        <v>298</v>
      </c>
      <c r="F307" s="54">
        <v>457.58</v>
      </c>
      <c r="G307" s="54">
        <f>CMG!E300</f>
        <v>104.45654999999999</v>
      </c>
      <c r="H307" s="20">
        <f t="shared" si="32"/>
        <v>47797.228148999995</v>
      </c>
    </row>
    <row r="308" spans="1:8" x14ac:dyDescent="0.2">
      <c r="A308" s="44">
        <f t="shared" si="33"/>
        <v>44817</v>
      </c>
      <c r="B308" s="4">
        <f t="shared" si="34"/>
        <v>11</v>
      </c>
      <c r="C308" s="4">
        <f t="shared" si="30"/>
        <v>2022</v>
      </c>
      <c r="D308" s="4">
        <f t="shared" si="31"/>
        <v>9</v>
      </c>
      <c r="E308" s="45">
        <v>299</v>
      </c>
      <c r="F308" s="54">
        <v>457.58</v>
      </c>
      <c r="G308" s="54">
        <f>CMG!E301</f>
        <v>76.866429999999994</v>
      </c>
      <c r="H308" s="20">
        <f t="shared" si="32"/>
        <v>35172.541039399999</v>
      </c>
    </row>
    <row r="309" spans="1:8" x14ac:dyDescent="0.2">
      <c r="A309" s="44">
        <f t="shared" si="33"/>
        <v>44817</v>
      </c>
      <c r="B309" s="4">
        <f t="shared" si="34"/>
        <v>12</v>
      </c>
      <c r="C309" s="4">
        <f t="shared" si="30"/>
        <v>2022</v>
      </c>
      <c r="D309" s="4">
        <f t="shared" si="31"/>
        <v>9</v>
      </c>
      <c r="E309" s="45">
        <v>300</v>
      </c>
      <c r="F309" s="54">
        <v>457.58</v>
      </c>
      <c r="G309" s="54">
        <f>CMG!E302</f>
        <v>76.565479999999994</v>
      </c>
      <c r="H309" s="20">
        <f t="shared" si="32"/>
        <v>35034.832338399996</v>
      </c>
    </row>
    <row r="310" spans="1:8" x14ac:dyDescent="0.2">
      <c r="A310" s="44">
        <f t="shared" si="33"/>
        <v>44817</v>
      </c>
      <c r="B310" s="4">
        <f t="shared" si="34"/>
        <v>13</v>
      </c>
      <c r="C310" s="4">
        <f t="shared" si="30"/>
        <v>2022</v>
      </c>
      <c r="D310" s="4">
        <f t="shared" si="31"/>
        <v>9</v>
      </c>
      <c r="E310" s="45">
        <v>301</v>
      </c>
      <c r="F310" s="54">
        <v>457.58</v>
      </c>
      <c r="G310" s="54">
        <f>CMG!E303</f>
        <v>68.917779999999993</v>
      </c>
      <c r="H310" s="20">
        <f t="shared" si="32"/>
        <v>31535.397772399996</v>
      </c>
    </row>
    <row r="311" spans="1:8" x14ac:dyDescent="0.2">
      <c r="A311" s="44">
        <f t="shared" si="33"/>
        <v>44817</v>
      </c>
      <c r="B311" s="4">
        <f t="shared" si="34"/>
        <v>14</v>
      </c>
      <c r="C311" s="4">
        <f t="shared" si="30"/>
        <v>2022</v>
      </c>
      <c r="D311" s="4">
        <f t="shared" si="31"/>
        <v>9</v>
      </c>
      <c r="E311" s="45">
        <v>302</v>
      </c>
      <c r="F311" s="54">
        <v>457.58</v>
      </c>
      <c r="G311" s="54">
        <f>CMG!E304</f>
        <v>5.2135300000000004</v>
      </c>
      <c r="H311" s="20">
        <f t="shared" si="32"/>
        <v>2385.6070574</v>
      </c>
    </row>
    <row r="312" spans="1:8" x14ac:dyDescent="0.2">
      <c r="A312" s="44">
        <f t="shared" si="33"/>
        <v>44817</v>
      </c>
      <c r="B312" s="4">
        <f t="shared" si="34"/>
        <v>15</v>
      </c>
      <c r="C312" s="4">
        <f t="shared" si="30"/>
        <v>2022</v>
      </c>
      <c r="D312" s="4">
        <f t="shared" si="31"/>
        <v>9</v>
      </c>
      <c r="E312" s="45">
        <v>303</v>
      </c>
      <c r="F312" s="54">
        <v>457.58</v>
      </c>
      <c r="G312" s="54">
        <f>CMG!E305</f>
        <v>0</v>
      </c>
      <c r="H312" s="20">
        <f t="shared" si="32"/>
        <v>0</v>
      </c>
    </row>
    <row r="313" spans="1:8" x14ac:dyDescent="0.2">
      <c r="A313" s="44">
        <f t="shared" si="33"/>
        <v>44817</v>
      </c>
      <c r="B313" s="4">
        <f t="shared" si="34"/>
        <v>16</v>
      </c>
      <c r="C313" s="4">
        <f t="shared" si="30"/>
        <v>2022</v>
      </c>
      <c r="D313" s="4">
        <f t="shared" si="31"/>
        <v>9</v>
      </c>
      <c r="E313" s="45">
        <v>304</v>
      </c>
      <c r="F313" s="54">
        <v>457.58</v>
      </c>
      <c r="G313" s="54">
        <f>CMG!E306</f>
        <v>0</v>
      </c>
      <c r="H313" s="20">
        <f t="shared" si="32"/>
        <v>0</v>
      </c>
    </row>
    <row r="314" spans="1:8" x14ac:dyDescent="0.2">
      <c r="A314" s="44">
        <f t="shared" si="33"/>
        <v>44817</v>
      </c>
      <c r="B314" s="4">
        <f t="shared" si="34"/>
        <v>17</v>
      </c>
      <c r="C314" s="4">
        <f t="shared" si="30"/>
        <v>2022</v>
      </c>
      <c r="D314" s="4">
        <f t="shared" si="31"/>
        <v>9</v>
      </c>
      <c r="E314" s="45">
        <v>305</v>
      </c>
      <c r="F314" s="54">
        <v>457.58</v>
      </c>
      <c r="G314" s="54">
        <f>CMG!E307</f>
        <v>0</v>
      </c>
      <c r="H314" s="20">
        <f t="shared" si="32"/>
        <v>0</v>
      </c>
    </row>
    <row r="315" spans="1:8" x14ac:dyDescent="0.2">
      <c r="A315" s="44">
        <f t="shared" si="33"/>
        <v>44817</v>
      </c>
      <c r="B315" s="4">
        <f t="shared" si="34"/>
        <v>18</v>
      </c>
      <c r="C315" s="4">
        <f t="shared" si="30"/>
        <v>2022</v>
      </c>
      <c r="D315" s="4">
        <f t="shared" si="31"/>
        <v>9</v>
      </c>
      <c r="E315" s="45">
        <v>306</v>
      </c>
      <c r="F315" s="54">
        <v>457.58</v>
      </c>
      <c r="G315" s="54">
        <f>CMG!E308</f>
        <v>0</v>
      </c>
      <c r="H315" s="20">
        <f t="shared" si="32"/>
        <v>0</v>
      </c>
    </row>
    <row r="316" spans="1:8" x14ac:dyDescent="0.2">
      <c r="A316" s="44">
        <f t="shared" si="33"/>
        <v>44817</v>
      </c>
      <c r="B316" s="4">
        <f t="shared" si="34"/>
        <v>19</v>
      </c>
      <c r="C316" s="4">
        <f t="shared" si="30"/>
        <v>2022</v>
      </c>
      <c r="D316" s="4">
        <f t="shared" si="31"/>
        <v>9</v>
      </c>
      <c r="E316" s="45">
        <v>307</v>
      </c>
      <c r="F316" s="54">
        <v>457.58</v>
      </c>
      <c r="G316" s="54">
        <f>CMG!E309</f>
        <v>41.56664</v>
      </c>
      <c r="H316" s="20">
        <f t="shared" si="32"/>
        <v>19020.0631312</v>
      </c>
    </row>
    <row r="317" spans="1:8" x14ac:dyDescent="0.2">
      <c r="A317" s="44">
        <f t="shared" si="33"/>
        <v>44817</v>
      </c>
      <c r="B317" s="4">
        <f t="shared" si="34"/>
        <v>20</v>
      </c>
      <c r="C317" s="4">
        <f t="shared" si="30"/>
        <v>2022</v>
      </c>
      <c r="D317" s="4">
        <f t="shared" si="31"/>
        <v>9</v>
      </c>
      <c r="E317" s="45">
        <v>308</v>
      </c>
      <c r="F317" s="54">
        <v>457.58</v>
      </c>
      <c r="G317" s="54">
        <f>CMG!E310</f>
        <v>107.90864000000001</v>
      </c>
      <c r="H317" s="20">
        <f t="shared" si="32"/>
        <v>49376.8354912</v>
      </c>
    </row>
    <row r="318" spans="1:8" x14ac:dyDescent="0.2">
      <c r="A318" s="44">
        <f t="shared" si="33"/>
        <v>44817</v>
      </c>
      <c r="B318" s="4">
        <f t="shared" si="34"/>
        <v>21</v>
      </c>
      <c r="C318" s="4">
        <f t="shared" si="30"/>
        <v>2022</v>
      </c>
      <c r="D318" s="4">
        <f t="shared" si="31"/>
        <v>9</v>
      </c>
      <c r="E318" s="45">
        <v>309</v>
      </c>
      <c r="F318" s="54">
        <v>457.58</v>
      </c>
      <c r="G318" s="54">
        <f>CMG!E311</f>
        <v>107.90864000000001</v>
      </c>
      <c r="H318" s="20">
        <f t="shared" si="32"/>
        <v>49376.8354912</v>
      </c>
    </row>
    <row r="319" spans="1:8" x14ac:dyDescent="0.2">
      <c r="A319" s="44">
        <f t="shared" si="33"/>
        <v>44817</v>
      </c>
      <c r="B319" s="4">
        <f t="shared" si="34"/>
        <v>22</v>
      </c>
      <c r="C319" s="4">
        <f t="shared" si="30"/>
        <v>2022</v>
      </c>
      <c r="D319" s="4">
        <f t="shared" si="31"/>
        <v>9</v>
      </c>
      <c r="E319" s="45">
        <v>310</v>
      </c>
      <c r="F319" s="54">
        <v>457.58</v>
      </c>
      <c r="G319" s="54">
        <f>CMG!E312</f>
        <v>96.348579999999998</v>
      </c>
      <c r="H319" s="20">
        <f t="shared" si="32"/>
        <v>44087.1832364</v>
      </c>
    </row>
    <row r="320" spans="1:8" x14ac:dyDescent="0.2">
      <c r="A320" s="44">
        <f t="shared" si="33"/>
        <v>44817</v>
      </c>
      <c r="B320" s="4">
        <f t="shared" si="34"/>
        <v>23</v>
      </c>
      <c r="C320" s="4">
        <f t="shared" si="30"/>
        <v>2022</v>
      </c>
      <c r="D320" s="4">
        <f t="shared" si="31"/>
        <v>9</v>
      </c>
      <c r="E320" s="45">
        <v>311</v>
      </c>
      <c r="F320" s="54">
        <v>457.58</v>
      </c>
      <c r="G320" s="54">
        <f>CMG!E313</f>
        <v>87.054500000000004</v>
      </c>
      <c r="H320" s="20">
        <f t="shared" si="32"/>
        <v>39834.398110000002</v>
      </c>
    </row>
    <row r="321" spans="1:8" x14ac:dyDescent="0.2">
      <c r="A321" s="44">
        <f t="shared" si="33"/>
        <v>44817</v>
      </c>
      <c r="B321" s="4">
        <f t="shared" si="34"/>
        <v>24</v>
      </c>
      <c r="C321" s="4">
        <f t="shared" si="30"/>
        <v>2022</v>
      </c>
      <c r="D321" s="4">
        <f t="shared" si="31"/>
        <v>9</v>
      </c>
      <c r="E321" s="45">
        <v>312</v>
      </c>
      <c r="F321" s="54">
        <v>457.58</v>
      </c>
      <c r="G321" s="54">
        <f>CMG!E314</f>
        <v>105.66036</v>
      </c>
      <c r="H321" s="20">
        <f t="shared" si="32"/>
        <v>48348.067528799998</v>
      </c>
    </row>
    <row r="322" spans="1:8" x14ac:dyDescent="0.2">
      <c r="A322" s="44">
        <f t="shared" si="33"/>
        <v>44818</v>
      </c>
      <c r="B322" s="4">
        <f t="shared" si="34"/>
        <v>1</v>
      </c>
      <c r="C322" s="4">
        <f t="shared" si="30"/>
        <v>2022</v>
      </c>
      <c r="D322" s="4">
        <f t="shared" si="31"/>
        <v>9</v>
      </c>
      <c r="E322" s="45">
        <v>313</v>
      </c>
      <c r="F322" s="54">
        <v>457.58</v>
      </c>
      <c r="G322" s="54">
        <f>CMG!E315</f>
        <v>86.579790000000003</v>
      </c>
      <c r="H322" s="20">
        <f t="shared" si="32"/>
        <v>39617.180308199997</v>
      </c>
    </row>
    <row r="323" spans="1:8" x14ac:dyDescent="0.2">
      <c r="A323" s="44">
        <f t="shared" si="33"/>
        <v>44818</v>
      </c>
      <c r="B323" s="4">
        <f t="shared" si="34"/>
        <v>2</v>
      </c>
      <c r="C323" s="4">
        <f t="shared" si="30"/>
        <v>2022</v>
      </c>
      <c r="D323" s="4">
        <f t="shared" si="31"/>
        <v>9</v>
      </c>
      <c r="E323" s="45">
        <v>314</v>
      </c>
      <c r="F323" s="54">
        <v>457.58</v>
      </c>
      <c r="G323" s="54">
        <f>CMG!E316</f>
        <v>75.507930000000002</v>
      </c>
      <c r="H323" s="20">
        <f t="shared" si="32"/>
        <v>34550.918609399996</v>
      </c>
    </row>
    <row r="324" spans="1:8" x14ac:dyDescent="0.2">
      <c r="A324" s="44">
        <f t="shared" si="33"/>
        <v>44818</v>
      </c>
      <c r="B324" s="4">
        <f t="shared" si="34"/>
        <v>3</v>
      </c>
      <c r="C324" s="4">
        <f t="shared" si="30"/>
        <v>2022</v>
      </c>
      <c r="D324" s="4">
        <f t="shared" si="31"/>
        <v>9</v>
      </c>
      <c r="E324" s="45">
        <v>315</v>
      </c>
      <c r="F324" s="54">
        <v>457.58</v>
      </c>
      <c r="G324" s="54">
        <f>CMG!E317</f>
        <v>86.400059999999996</v>
      </c>
      <c r="H324" s="20">
        <f t="shared" si="32"/>
        <v>39534.939454799998</v>
      </c>
    </row>
    <row r="325" spans="1:8" x14ac:dyDescent="0.2">
      <c r="A325" s="44">
        <f t="shared" si="33"/>
        <v>44818</v>
      </c>
      <c r="B325" s="4">
        <f t="shared" si="34"/>
        <v>4</v>
      </c>
      <c r="C325" s="4">
        <f t="shared" si="30"/>
        <v>2022</v>
      </c>
      <c r="D325" s="4">
        <f t="shared" si="31"/>
        <v>9</v>
      </c>
      <c r="E325" s="45">
        <v>316</v>
      </c>
      <c r="F325" s="54">
        <v>457.58</v>
      </c>
      <c r="G325" s="54">
        <f>CMG!E318</f>
        <v>86.301199999999994</v>
      </c>
      <c r="H325" s="20">
        <f t="shared" si="32"/>
        <v>39489.703095999997</v>
      </c>
    </row>
    <row r="326" spans="1:8" x14ac:dyDescent="0.2">
      <c r="A326" s="44">
        <f t="shared" si="33"/>
        <v>44818</v>
      </c>
      <c r="B326" s="4">
        <f t="shared" si="34"/>
        <v>5</v>
      </c>
      <c r="C326" s="4">
        <f t="shared" si="30"/>
        <v>2022</v>
      </c>
      <c r="D326" s="4">
        <f t="shared" si="31"/>
        <v>9</v>
      </c>
      <c r="E326" s="45">
        <v>317</v>
      </c>
      <c r="F326" s="54">
        <v>457.58</v>
      </c>
      <c r="G326" s="54">
        <f>CMG!E319</f>
        <v>89.482560000000007</v>
      </c>
      <c r="H326" s="20">
        <f t="shared" si="32"/>
        <v>40945.429804799998</v>
      </c>
    </row>
    <row r="327" spans="1:8" x14ac:dyDescent="0.2">
      <c r="A327" s="44">
        <f t="shared" si="33"/>
        <v>44818</v>
      </c>
      <c r="B327" s="4">
        <f t="shared" si="34"/>
        <v>6</v>
      </c>
      <c r="C327" s="4">
        <f t="shared" si="30"/>
        <v>2022</v>
      </c>
      <c r="D327" s="4">
        <f t="shared" si="31"/>
        <v>9</v>
      </c>
      <c r="E327" s="45">
        <v>318</v>
      </c>
      <c r="F327" s="54">
        <v>457.58</v>
      </c>
      <c r="G327" s="54">
        <f>CMG!E320</f>
        <v>90.273409999999998</v>
      </c>
      <c r="H327" s="20">
        <f t="shared" si="32"/>
        <v>41307.306947799996</v>
      </c>
    </row>
    <row r="328" spans="1:8" x14ac:dyDescent="0.2">
      <c r="A328" s="44">
        <f t="shared" si="33"/>
        <v>44818</v>
      </c>
      <c r="B328" s="4">
        <f t="shared" si="34"/>
        <v>7</v>
      </c>
      <c r="C328" s="4">
        <f t="shared" si="30"/>
        <v>2022</v>
      </c>
      <c r="D328" s="4">
        <f t="shared" si="31"/>
        <v>9</v>
      </c>
      <c r="E328" s="45">
        <v>319</v>
      </c>
      <c r="F328" s="54">
        <v>457.58</v>
      </c>
      <c r="G328" s="54">
        <f>CMG!E321</f>
        <v>90.578969999999998</v>
      </c>
      <c r="H328" s="20">
        <f t="shared" si="32"/>
        <v>41447.125092599999</v>
      </c>
    </row>
    <row r="329" spans="1:8" x14ac:dyDescent="0.2">
      <c r="A329" s="44">
        <f t="shared" si="33"/>
        <v>44818</v>
      </c>
      <c r="B329" s="4">
        <f t="shared" si="34"/>
        <v>8</v>
      </c>
      <c r="C329" s="4">
        <f t="shared" si="30"/>
        <v>2022</v>
      </c>
      <c r="D329" s="4">
        <f t="shared" si="31"/>
        <v>9</v>
      </c>
      <c r="E329" s="45">
        <v>320</v>
      </c>
      <c r="F329" s="54">
        <v>457.58</v>
      </c>
      <c r="G329" s="54">
        <f>CMG!E322</f>
        <v>83.892709999999994</v>
      </c>
      <c r="H329" s="20">
        <f t="shared" si="32"/>
        <v>38387.626241799997</v>
      </c>
    </row>
    <row r="330" spans="1:8" x14ac:dyDescent="0.2">
      <c r="A330" s="44">
        <f t="shared" si="33"/>
        <v>44818</v>
      </c>
      <c r="B330" s="4">
        <f t="shared" si="34"/>
        <v>9</v>
      </c>
      <c r="C330" s="4">
        <f t="shared" ref="C330:C393" si="35">YEAR(A330)</f>
        <v>2022</v>
      </c>
      <c r="D330" s="4">
        <f t="shared" ref="D330:D393" si="36">MONTH(A330)</f>
        <v>9</v>
      </c>
      <c r="E330" s="45">
        <v>321</v>
      </c>
      <c r="F330" s="54">
        <v>457.58</v>
      </c>
      <c r="G330" s="54">
        <f>CMG!E323</f>
        <v>74.402550000000005</v>
      </c>
      <c r="H330" s="20">
        <f t="shared" si="32"/>
        <v>34045.118828999999</v>
      </c>
    </row>
    <row r="331" spans="1:8" x14ac:dyDescent="0.2">
      <c r="A331" s="44">
        <f t="shared" si="33"/>
        <v>44818</v>
      </c>
      <c r="B331" s="4">
        <f t="shared" si="34"/>
        <v>10</v>
      </c>
      <c r="C331" s="4">
        <f t="shared" si="35"/>
        <v>2022</v>
      </c>
      <c r="D331" s="4">
        <f t="shared" si="36"/>
        <v>9</v>
      </c>
      <c r="E331" s="45">
        <v>322</v>
      </c>
      <c r="F331" s="54">
        <v>457.58</v>
      </c>
      <c r="G331" s="54">
        <f>CMG!E324</f>
        <v>13.642110000000001</v>
      </c>
      <c r="H331" s="20">
        <f t="shared" ref="H331:H394" si="37">F331*G331</f>
        <v>6242.3566938000004</v>
      </c>
    </row>
    <row r="332" spans="1:8" x14ac:dyDescent="0.2">
      <c r="A332" s="44">
        <f t="shared" ref="A332:A395" si="38">IF(B331=24,A331+1,A331)</f>
        <v>44818</v>
      </c>
      <c r="B332" s="4">
        <f t="shared" ref="B332:B395" si="39">IF(B331=24,1,B331+1)</f>
        <v>11</v>
      </c>
      <c r="C332" s="4">
        <f t="shared" si="35"/>
        <v>2022</v>
      </c>
      <c r="D332" s="4">
        <f t="shared" si="36"/>
        <v>9</v>
      </c>
      <c r="E332" s="45">
        <v>323</v>
      </c>
      <c r="F332" s="54">
        <v>457.58</v>
      </c>
      <c r="G332" s="54">
        <f>CMG!E325</f>
        <v>0</v>
      </c>
      <c r="H332" s="20">
        <f t="shared" si="37"/>
        <v>0</v>
      </c>
    </row>
    <row r="333" spans="1:8" x14ac:dyDescent="0.2">
      <c r="A333" s="44">
        <f t="shared" si="38"/>
        <v>44818</v>
      </c>
      <c r="B333" s="4">
        <f t="shared" si="39"/>
        <v>12</v>
      </c>
      <c r="C333" s="4">
        <f t="shared" si="35"/>
        <v>2022</v>
      </c>
      <c r="D333" s="4">
        <f t="shared" si="36"/>
        <v>9</v>
      </c>
      <c r="E333" s="45">
        <v>324</v>
      </c>
      <c r="F333" s="54">
        <v>457.58</v>
      </c>
      <c r="G333" s="54">
        <f>CMG!E326</f>
        <v>0</v>
      </c>
      <c r="H333" s="20">
        <f t="shared" si="37"/>
        <v>0</v>
      </c>
    </row>
    <row r="334" spans="1:8" x14ac:dyDescent="0.2">
      <c r="A334" s="44">
        <f t="shared" si="38"/>
        <v>44818</v>
      </c>
      <c r="B334" s="4">
        <f t="shared" si="39"/>
        <v>13</v>
      </c>
      <c r="C334" s="4">
        <f t="shared" si="35"/>
        <v>2022</v>
      </c>
      <c r="D334" s="4">
        <f t="shared" si="36"/>
        <v>9</v>
      </c>
      <c r="E334" s="45">
        <v>325</v>
      </c>
      <c r="F334" s="54">
        <v>457.58</v>
      </c>
      <c r="G334" s="54">
        <f>CMG!E327</f>
        <v>0</v>
      </c>
      <c r="H334" s="20">
        <f t="shared" si="37"/>
        <v>0</v>
      </c>
    </row>
    <row r="335" spans="1:8" x14ac:dyDescent="0.2">
      <c r="A335" s="44">
        <f t="shared" si="38"/>
        <v>44818</v>
      </c>
      <c r="B335" s="4">
        <f t="shared" si="39"/>
        <v>14</v>
      </c>
      <c r="C335" s="4">
        <f t="shared" si="35"/>
        <v>2022</v>
      </c>
      <c r="D335" s="4">
        <f t="shared" si="36"/>
        <v>9</v>
      </c>
      <c r="E335" s="45">
        <v>326</v>
      </c>
      <c r="F335" s="54">
        <v>457.58</v>
      </c>
      <c r="G335" s="54">
        <f>CMG!E328</f>
        <v>0</v>
      </c>
      <c r="H335" s="20">
        <f t="shared" si="37"/>
        <v>0</v>
      </c>
    </row>
    <row r="336" spans="1:8" x14ac:dyDescent="0.2">
      <c r="A336" s="44">
        <f t="shared" si="38"/>
        <v>44818</v>
      </c>
      <c r="B336" s="4">
        <f t="shared" si="39"/>
        <v>15</v>
      </c>
      <c r="C336" s="4">
        <f t="shared" si="35"/>
        <v>2022</v>
      </c>
      <c r="D336" s="4">
        <f t="shared" si="36"/>
        <v>9</v>
      </c>
      <c r="E336" s="45">
        <v>327</v>
      </c>
      <c r="F336" s="54">
        <v>457.58</v>
      </c>
      <c r="G336" s="54">
        <f>CMG!E329</f>
        <v>0</v>
      </c>
      <c r="H336" s="20">
        <f t="shared" si="37"/>
        <v>0</v>
      </c>
    </row>
    <row r="337" spans="1:8" x14ac:dyDescent="0.2">
      <c r="A337" s="44">
        <f t="shared" si="38"/>
        <v>44818</v>
      </c>
      <c r="B337" s="4">
        <f t="shared" si="39"/>
        <v>16</v>
      </c>
      <c r="C337" s="4">
        <f t="shared" si="35"/>
        <v>2022</v>
      </c>
      <c r="D337" s="4">
        <f t="shared" si="36"/>
        <v>9</v>
      </c>
      <c r="E337" s="45">
        <v>328</v>
      </c>
      <c r="F337" s="54">
        <v>457.58</v>
      </c>
      <c r="G337" s="54">
        <f>CMG!E330</f>
        <v>0</v>
      </c>
      <c r="H337" s="20">
        <f t="shared" si="37"/>
        <v>0</v>
      </c>
    </row>
    <row r="338" spans="1:8" x14ac:dyDescent="0.2">
      <c r="A338" s="44">
        <f t="shared" si="38"/>
        <v>44818</v>
      </c>
      <c r="B338" s="4">
        <f t="shared" si="39"/>
        <v>17</v>
      </c>
      <c r="C338" s="4">
        <f t="shared" si="35"/>
        <v>2022</v>
      </c>
      <c r="D338" s="4">
        <f t="shared" si="36"/>
        <v>9</v>
      </c>
      <c r="E338" s="45">
        <v>329</v>
      </c>
      <c r="F338" s="54">
        <v>457.58</v>
      </c>
      <c r="G338" s="54">
        <f>CMG!E331</f>
        <v>0</v>
      </c>
      <c r="H338" s="20">
        <f t="shared" si="37"/>
        <v>0</v>
      </c>
    </row>
    <row r="339" spans="1:8" x14ac:dyDescent="0.2">
      <c r="A339" s="44">
        <f t="shared" si="38"/>
        <v>44818</v>
      </c>
      <c r="B339" s="4">
        <f t="shared" si="39"/>
        <v>18</v>
      </c>
      <c r="C339" s="4">
        <f t="shared" si="35"/>
        <v>2022</v>
      </c>
      <c r="D339" s="4">
        <f t="shared" si="36"/>
        <v>9</v>
      </c>
      <c r="E339" s="45">
        <v>330</v>
      </c>
      <c r="F339" s="54">
        <v>457.58</v>
      </c>
      <c r="G339" s="54">
        <f>CMG!E332</f>
        <v>0</v>
      </c>
      <c r="H339" s="20">
        <f t="shared" si="37"/>
        <v>0</v>
      </c>
    </row>
    <row r="340" spans="1:8" x14ac:dyDescent="0.2">
      <c r="A340" s="44">
        <f t="shared" si="38"/>
        <v>44818</v>
      </c>
      <c r="B340" s="4">
        <f t="shared" si="39"/>
        <v>19</v>
      </c>
      <c r="C340" s="4">
        <f t="shared" si="35"/>
        <v>2022</v>
      </c>
      <c r="D340" s="4">
        <f t="shared" si="36"/>
        <v>9</v>
      </c>
      <c r="E340" s="45">
        <v>331</v>
      </c>
      <c r="F340" s="54">
        <v>457.58</v>
      </c>
      <c r="G340" s="54">
        <f>CMG!E333</f>
        <v>33.18862</v>
      </c>
      <c r="H340" s="20">
        <f t="shared" si="37"/>
        <v>15186.4487396</v>
      </c>
    </row>
    <row r="341" spans="1:8" x14ac:dyDescent="0.2">
      <c r="A341" s="44">
        <f t="shared" si="38"/>
        <v>44818</v>
      </c>
      <c r="B341" s="4">
        <f t="shared" si="39"/>
        <v>20</v>
      </c>
      <c r="C341" s="4">
        <f t="shared" si="35"/>
        <v>2022</v>
      </c>
      <c r="D341" s="4">
        <f t="shared" si="36"/>
        <v>9</v>
      </c>
      <c r="E341" s="45">
        <v>332</v>
      </c>
      <c r="F341" s="54">
        <v>457.58</v>
      </c>
      <c r="G341" s="54">
        <f>CMG!E334</f>
        <v>89.83305</v>
      </c>
      <c r="H341" s="20">
        <f t="shared" si="37"/>
        <v>41105.807019</v>
      </c>
    </row>
    <row r="342" spans="1:8" x14ac:dyDescent="0.2">
      <c r="A342" s="44">
        <f t="shared" si="38"/>
        <v>44818</v>
      </c>
      <c r="B342" s="4">
        <f t="shared" si="39"/>
        <v>21</v>
      </c>
      <c r="C342" s="4">
        <f t="shared" si="35"/>
        <v>2022</v>
      </c>
      <c r="D342" s="4">
        <f t="shared" si="36"/>
        <v>9</v>
      </c>
      <c r="E342" s="45">
        <v>333</v>
      </c>
      <c r="F342" s="54">
        <v>457.58</v>
      </c>
      <c r="G342" s="54">
        <f>CMG!E335</f>
        <v>89.83305</v>
      </c>
      <c r="H342" s="20">
        <f t="shared" si="37"/>
        <v>41105.807019</v>
      </c>
    </row>
    <row r="343" spans="1:8" x14ac:dyDescent="0.2">
      <c r="A343" s="44">
        <f t="shared" si="38"/>
        <v>44818</v>
      </c>
      <c r="B343" s="4">
        <f t="shared" si="39"/>
        <v>22</v>
      </c>
      <c r="C343" s="4">
        <f t="shared" si="35"/>
        <v>2022</v>
      </c>
      <c r="D343" s="4">
        <f t="shared" si="36"/>
        <v>9</v>
      </c>
      <c r="E343" s="45">
        <v>334</v>
      </c>
      <c r="F343" s="54">
        <v>457.58</v>
      </c>
      <c r="G343" s="54">
        <f>CMG!E336</f>
        <v>89.83305</v>
      </c>
      <c r="H343" s="20">
        <f t="shared" si="37"/>
        <v>41105.807019</v>
      </c>
    </row>
    <row r="344" spans="1:8" x14ac:dyDescent="0.2">
      <c r="A344" s="44">
        <f t="shared" si="38"/>
        <v>44818</v>
      </c>
      <c r="B344" s="4">
        <f t="shared" si="39"/>
        <v>23</v>
      </c>
      <c r="C344" s="4">
        <f t="shared" si="35"/>
        <v>2022</v>
      </c>
      <c r="D344" s="4">
        <f t="shared" si="36"/>
        <v>9</v>
      </c>
      <c r="E344" s="45">
        <v>335</v>
      </c>
      <c r="F344" s="54">
        <v>457.58</v>
      </c>
      <c r="G344" s="54">
        <f>CMG!E337</f>
        <v>206.60883000000001</v>
      </c>
      <c r="H344" s="20">
        <f t="shared" si="37"/>
        <v>94540.068431399995</v>
      </c>
    </row>
    <row r="345" spans="1:8" x14ac:dyDescent="0.2">
      <c r="A345" s="44">
        <f t="shared" si="38"/>
        <v>44818</v>
      </c>
      <c r="B345" s="4">
        <f t="shared" si="39"/>
        <v>24</v>
      </c>
      <c r="C345" s="4">
        <f t="shared" si="35"/>
        <v>2022</v>
      </c>
      <c r="D345" s="4">
        <f t="shared" si="36"/>
        <v>9</v>
      </c>
      <c r="E345" s="45">
        <v>336</v>
      </c>
      <c r="F345" s="54">
        <v>457.58</v>
      </c>
      <c r="G345" s="54">
        <f>CMG!E338</f>
        <v>302.14855999999997</v>
      </c>
      <c r="H345" s="20">
        <f t="shared" si="37"/>
        <v>138257.13808479998</v>
      </c>
    </row>
    <row r="346" spans="1:8" x14ac:dyDescent="0.2">
      <c r="A346" s="44">
        <f t="shared" si="38"/>
        <v>44819</v>
      </c>
      <c r="B346" s="4">
        <f t="shared" si="39"/>
        <v>1</v>
      </c>
      <c r="C346" s="4">
        <f t="shared" si="35"/>
        <v>2022</v>
      </c>
      <c r="D346" s="4">
        <f t="shared" si="36"/>
        <v>9</v>
      </c>
      <c r="E346" s="45">
        <v>337</v>
      </c>
      <c r="F346" s="54">
        <v>457.58</v>
      </c>
      <c r="G346" s="54">
        <f>CMG!E339</f>
        <v>296.93918000000002</v>
      </c>
      <c r="H346" s="20">
        <f t="shared" si="37"/>
        <v>135873.42998439999</v>
      </c>
    </row>
    <row r="347" spans="1:8" x14ac:dyDescent="0.2">
      <c r="A347" s="44">
        <f t="shared" si="38"/>
        <v>44819</v>
      </c>
      <c r="B347" s="4">
        <f t="shared" si="39"/>
        <v>2</v>
      </c>
      <c r="C347" s="4">
        <f t="shared" si="35"/>
        <v>2022</v>
      </c>
      <c r="D347" s="4">
        <f t="shared" si="36"/>
        <v>9</v>
      </c>
      <c r="E347" s="45">
        <v>338</v>
      </c>
      <c r="F347" s="54">
        <v>457.58</v>
      </c>
      <c r="G347" s="54">
        <f>CMG!E340</f>
        <v>181.86284000000001</v>
      </c>
      <c r="H347" s="20">
        <f t="shared" si="37"/>
        <v>83216.798327199998</v>
      </c>
    </row>
    <row r="348" spans="1:8" x14ac:dyDescent="0.2">
      <c r="A348" s="44">
        <f t="shared" si="38"/>
        <v>44819</v>
      </c>
      <c r="B348" s="4">
        <f t="shared" si="39"/>
        <v>3</v>
      </c>
      <c r="C348" s="4">
        <f t="shared" si="35"/>
        <v>2022</v>
      </c>
      <c r="D348" s="4">
        <f t="shared" si="36"/>
        <v>9</v>
      </c>
      <c r="E348" s="45">
        <v>339</v>
      </c>
      <c r="F348" s="54">
        <v>457.58</v>
      </c>
      <c r="G348" s="54">
        <f>CMG!E341</f>
        <v>95.887839999999997</v>
      </c>
      <c r="H348" s="20">
        <f t="shared" si="37"/>
        <v>43876.357827199994</v>
      </c>
    </row>
    <row r="349" spans="1:8" x14ac:dyDescent="0.2">
      <c r="A349" s="44">
        <f t="shared" si="38"/>
        <v>44819</v>
      </c>
      <c r="B349" s="4">
        <f t="shared" si="39"/>
        <v>4</v>
      </c>
      <c r="C349" s="4">
        <f t="shared" si="35"/>
        <v>2022</v>
      </c>
      <c r="D349" s="4">
        <f t="shared" si="36"/>
        <v>9</v>
      </c>
      <c r="E349" s="45">
        <v>340</v>
      </c>
      <c r="F349" s="54">
        <v>457.58</v>
      </c>
      <c r="G349" s="54">
        <f>CMG!E342</f>
        <v>95.887839999999997</v>
      </c>
      <c r="H349" s="20">
        <f t="shared" si="37"/>
        <v>43876.357827199994</v>
      </c>
    </row>
    <row r="350" spans="1:8" x14ac:dyDescent="0.2">
      <c r="A350" s="44">
        <f t="shared" si="38"/>
        <v>44819</v>
      </c>
      <c r="B350" s="4">
        <f t="shared" si="39"/>
        <v>5</v>
      </c>
      <c r="C350" s="4">
        <f t="shared" si="35"/>
        <v>2022</v>
      </c>
      <c r="D350" s="4">
        <f t="shared" si="36"/>
        <v>9</v>
      </c>
      <c r="E350" s="45">
        <v>341</v>
      </c>
      <c r="F350" s="54">
        <v>457.58</v>
      </c>
      <c r="G350" s="54">
        <f>CMG!E343</f>
        <v>95.887839999999997</v>
      </c>
      <c r="H350" s="20">
        <f t="shared" si="37"/>
        <v>43876.357827199994</v>
      </c>
    </row>
    <row r="351" spans="1:8" x14ac:dyDescent="0.2">
      <c r="A351" s="44">
        <f t="shared" si="38"/>
        <v>44819</v>
      </c>
      <c r="B351" s="4">
        <f t="shared" si="39"/>
        <v>6</v>
      </c>
      <c r="C351" s="4">
        <f t="shared" si="35"/>
        <v>2022</v>
      </c>
      <c r="D351" s="4">
        <f t="shared" si="36"/>
        <v>9</v>
      </c>
      <c r="E351" s="45">
        <v>342</v>
      </c>
      <c r="F351" s="54">
        <v>457.58</v>
      </c>
      <c r="G351" s="54">
        <f>CMG!E344</f>
        <v>95.887839999999997</v>
      </c>
      <c r="H351" s="20">
        <f t="shared" si="37"/>
        <v>43876.357827199994</v>
      </c>
    </row>
    <row r="352" spans="1:8" x14ac:dyDescent="0.2">
      <c r="A352" s="44">
        <f t="shared" si="38"/>
        <v>44819</v>
      </c>
      <c r="B352" s="4">
        <f t="shared" si="39"/>
        <v>7</v>
      </c>
      <c r="C352" s="4">
        <f t="shared" si="35"/>
        <v>2022</v>
      </c>
      <c r="D352" s="4">
        <f t="shared" si="36"/>
        <v>9</v>
      </c>
      <c r="E352" s="45">
        <v>343</v>
      </c>
      <c r="F352" s="54">
        <v>457.58</v>
      </c>
      <c r="G352" s="54">
        <f>CMG!E345</f>
        <v>95.887839999999997</v>
      </c>
      <c r="H352" s="20">
        <f t="shared" si="37"/>
        <v>43876.357827199994</v>
      </c>
    </row>
    <row r="353" spans="1:8" x14ac:dyDescent="0.2">
      <c r="A353" s="44">
        <f t="shared" si="38"/>
        <v>44819</v>
      </c>
      <c r="B353" s="4">
        <f t="shared" si="39"/>
        <v>8</v>
      </c>
      <c r="C353" s="4">
        <f t="shared" si="35"/>
        <v>2022</v>
      </c>
      <c r="D353" s="4">
        <f t="shared" si="36"/>
        <v>9</v>
      </c>
      <c r="E353" s="45">
        <v>344</v>
      </c>
      <c r="F353" s="54">
        <v>457.58</v>
      </c>
      <c r="G353" s="54">
        <f>CMG!E346</f>
        <v>246.92894000000001</v>
      </c>
      <c r="H353" s="20">
        <f t="shared" si="37"/>
        <v>112989.74436520001</v>
      </c>
    </row>
    <row r="354" spans="1:8" x14ac:dyDescent="0.2">
      <c r="A354" s="44">
        <f t="shared" si="38"/>
        <v>44819</v>
      </c>
      <c r="B354" s="4">
        <f t="shared" si="39"/>
        <v>9</v>
      </c>
      <c r="C354" s="4">
        <f t="shared" si="35"/>
        <v>2022</v>
      </c>
      <c r="D354" s="4">
        <f t="shared" si="36"/>
        <v>9</v>
      </c>
      <c r="E354" s="45">
        <v>345</v>
      </c>
      <c r="F354" s="54">
        <v>457.58</v>
      </c>
      <c r="G354" s="54">
        <f>CMG!E347</f>
        <v>306.67907000000002</v>
      </c>
      <c r="H354" s="20">
        <f t="shared" si="37"/>
        <v>140330.2088506</v>
      </c>
    </row>
    <row r="355" spans="1:8" x14ac:dyDescent="0.2">
      <c r="A355" s="44">
        <f t="shared" si="38"/>
        <v>44819</v>
      </c>
      <c r="B355" s="4">
        <f t="shared" si="39"/>
        <v>10</v>
      </c>
      <c r="C355" s="4">
        <f t="shared" si="35"/>
        <v>2022</v>
      </c>
      <c r="D355" s="4">
        <f t="shared" si="36"/>
        <v>9</v>
      </c>
      <c r="E355" s="45">
        <v>346</v>
      </c>
      <c r="F355" s="54">
        <v>457.58</v>
      </c>
      <c r="G355" s="54">
        <f>CMG!E348</f>
        <v>306.67907000000002</v>
      </c>
      <c r="H355" s="20">
        <f t="shared" si="37"/>
        <v>140330.2088506</v>
      </c>
    </row>
    <row r="356" spans="1:8" x14ac:dyDescent="0.2">
      <c r="A356" s="44">
        <f t="shared" si="38"/>
        <v>44819</v>
      </c>
      <c r="B356" s="4">
        <f t="shared" si="39"/>
        <v>11</v>
      </c>
      <c r="C356" s="4">
        <f t="shared" si="35"/>
        <v>2022</v>
      </c>
      <c r="D356" s="4">
        <f t="shared" si="36"/>
        <v>9</v>
      </c>
      <c r="E356" s="45">
        <v>347</v>
      </c>
      <c r="F356" s="54">
        <v>457.58</v>
      </c>
      <c r="G356" s="54">
        <f>CMG!E349</f>
        <v>306.67907000000002</v>
      </c>
      <c r="H356" s="20">
        <f t="shared" si="37"/>
        <v>140330.2088506</v>
      </c>
    </row>
    <row r="357" spans="1:8" x14ac:dyDescent="0.2">
      <c r="A357" s="44">
        <f t="shared" si="38"/>
        <v>44819</v>
      </c>
      <c r="B357" s="4">
        <f t="shared" si="39"/>
        <v>12</v>
      </c>
      <c r="C357" s="4">
        <f t="shared" si="35"/>
        <v>2022</v>
      </c>
      <c r="D357" s="4">
        <f t="shared" si="36"/>
        <v>9</v>
      </c>
      <c r="E357" s="45">
        <v>348</v>
      </c>
      <c r="F357" s="54">
        <v>457.58</v>
      </c>
      <c r="G357" s="54">
        <f>CMG!E350</f>
        <v>66.322270000000003</v>
      </c>
      <c r="H357" s="20">
        <f t="shared" si="37"/>
        <v>30347.744306600001</v>
      </c>
    </row>
    <row r="358" spans="1:8" x14ac:dyDescent="0.2">
      <c r="A358" s="44">
        <f t="shared" si="38"/>
        <v>44819</v>
      </c>
      <c r="B358" s="4">
        <f t="shared" si="39"/>
        <v>13</v>
      </c>
      <c r="C358" s="4">
        <f t="shared" si="35"/>
        <v>2022</v>
      </c>
      <c r="D358" s="4">
        <f t="shared" si="36"/>
        <v>9</v>
      </c>
      <c r="E358" s="45">
        <v>349</v>
      </c>
      <c r="F358" s="54">
        <v>457.58</v>
      </c>
      <c r="G358" s="54">
        <f>CMG!E351</f>
        <v>58.129840000000002</v>
      </c>
      <c r="H358" s="20">
        <f t="shared" si="37"/>
        <v>26599.052187199999</v>
      </c>
    </row>
    <row r="359" spans="1:8" x14ac:dyDescent="0.2">
      <c r="A359" s="44">
        <f t="shared" si="38"/>
        <v>44819</v>
      </c>
      <c r="B359" s="4">
        <f t="shared" si="39"/>
        <v>14</v>
      </c>
      <c r="C359" s="4">
        <f t="shared" si="35"/>
        <v>2022</v>
      </c>
      <c r="D359" s="4">
        <f t="shared" si="36"/>
        <v>9</v>
      </c>
      <c r="E359" s="45">
        <v>350</v>
      </c>
      <c r="F359" s="54">
        <v>457.58</v>
      </c>
      <c r="G359" s="54">
        <f>CMG!E352</f>
        <v>58.129840000000002</v>
      </c>
      <c r="H359" s="20">
        <f t="shared" si="37"/>
        <v>26599.052187199999</v>
      </c>
    </row>
    <row r="360" spans="1:8" x14ac:dyDescent="0.2">
      <c r="A360" s="44">
        <f t="shared" si="38"/>
        <v>44819</v>
      </c>
      <c r="B360" s="4">
        <f t="shared" si="39"/>
        <v>15</v>
      </c>
      <c r="C360" s="4">
        <f t="shared" si="35"/>
        <v>2022</v>
      </c>
      <c r="D360" s="4">
        <f t="shared" si="36"/>
        <v>9</v>
      </c>
      <c r="E360" s="45">
        <v>351</v>
      </c>
      <c r="F360" s="54">
        <v>457.58</v>
      </c>
      <c r="G360" s="54">
        <f>CMG!E353</f>
        <v>37.785310000000003</v>
      </c>
      <c r="H360" s="20">
        <f t="shared" si="37"/>
        <v>17289.802149800002</v>
      </c>
    </row>
    <row r="361" spans="1:8" x14ac:dyDescent="0.2">
      <c r="A361" s="44">
        <f t="shared" si="38"/>
        <v>44819</v>
      </c>
      <c r="B361" s="4">
        <f t="shared" si="39"/>
        <v>16</v>
      </c>
      <c r="C361" s="4">
        <f t="shared" si="35"/>
        <v>2022</v>
      </c>
      <c r="D361" s="4">
        <f t="shared" si="36"/>
        <v>9</v>
      </c>
      <c r="E361" s="45">
        <v>352</v>
      </c>
      <c r="F361" s="54">
        <v>457.58</v>
      </c>
      <c r="G361" s="54">
        <f>CMG!E354</f>
        <v>0</v>
      </c>
      <c r="H361" s="20">
        <f t="shared" si="37"/>
        <v>0</v>
      </c>
    </row>
    <row r="362" spans="1:8" x14ac:dyDescent="0.2">
      <c r="A362" s="44">
        <f t="shared" si="38"/>
        <v>44819</v>
      </c>
      <c r="B362" s="4">
        <f t="shared" si="39"/>
        <v>17</v>
      </c>
      <c r="C362" s="4">
        <f t="shared" si="35"/>
        <v>2022</v>
      </c>
      <c r="D362" s="4">
        <f t="shared" si="36"/>
        <v>9</v>
      </c>
      <c r="E362" s="45">
        <v>353</v>
      </c>
      <c r="F362" s="54">
        <v>457.58</v>
      </c>
      <c r="G362" s="54">
        <f>CMG!E355</f>
        <v>0</v>
      </c>
      <c r="H362" s="20">
        <f t="shared" si="37"/>
        <v>0</v>
      </c>
    </row>
    <row r="363" spans="1:8" x14ac:dyDescent="0.2">
      <c r="A363" s="44">
        <f t="shared" si="38"/>
        <v>44819</v>
      </c>
      <c r="B363" s="4">
        <f t="shared" si="39"/>
        <v>18</v>
      </c>
      <c r="C363" s="4">
        <f t="shared" si="35"/>
        <v>2022</v>
      </c>
      <c r="D363" s="4">
        <f t="shared" si="36"/>
        <v>9</v>
      </c>
      <c r="E363" s="45">
        <v>354</v>
      </c>
      <c r="F363" s="54">
        <v>457.58</v>
      </c>
      <c r="G363" s="54">
        <f>CMG!E356</f>
        <v>0</v>
      </c>
      <c r="H363" s="20">
        <f t="shared" si="37"/>
        <v>0</v>
      </c>
    </row>
    <row r="364" spans="1:8" x14ac:dyDescent="0.2">
      <c r="A364" s="44">
        <f t="shared" si="38"/>
        <v>44819</v>
      </c>
      <c r="B364" s="4">
        <f t="shared" si="39"/>
        <v>19</v>
      </c>
      <c r="C364" s="4">
        <f t="shared" si="35"/>
        <v>2022</v>
      </c>
      <c r="D364" s="4">
        <f t="shared" si="36"/>
        <v>9</v>
      </c>
      <c r="E364" s="45">
        <v>355</v>
      </c>
      <c r="F364" s="54">
        <v>457.58</v>
      </c>
      <c r="G364" s="54">
        <f>CMG!E357</f>
        <v>47.916609999999999</v>
      </c>
      <c r="H364" s="20">
        <f t="shared" si="37"/>
        <v>21925.682403799998</v>
      </c>
    </row>
    <row r="365" spans="1:8" x14ac:dyDescent="0.2">
      <c r="A365" s="44">
        <f t="shared" si="38"/>
        <v>44819</v>
      </c>
      <c r="B365" s="4">
        <f t="shared" si="39"/>
        <v>20</v>
      </c>
      <c r="C365" s="4">
        <f t="shared" si="35"/>
        <v>2022</v>
      </c>
      <c r="D365" s="4">
        <f t="shared" si="36"/>
        <v>9</v>
      </c>
      <c r="E365" s="45">
        <v>356</v>
      </c>
      <c r="F365" s="54">
        <v>457.58</v>
      </c>
      <c r="G365" s="54">
        <f>CMG!E358</f>
        <v>117.3338</v>
      </c>
      <c r="H365" s="20">
        <f t="shared" si="37"/>
        <v>53689.600203999995</v>
      </c>
    </row>
    <row r="366" spans="1:8" x14ac:dyDescent="0.2">
      <c r="A366" s="44">
        <f t="shared" si="38"/>
        <v>44819</v>
      </c>
      <c r="B366" s="4">
        <f t="shared" si="39"/>
        <v>21</v>
      </c>
      <c r="C366" s="4">
        <f t="shared" si="35"/>
        <v>2022</v>
      </c>
      <c r="D366" s="4">
        <f t="shared" si="36"/>
        <v>9</v>
      </c>
      <c r="E366" s="45">
        <v>357</v>
      </c>
      <c r="F366" s="54">
        <v>457.58</v>
      </c>
      <c r="G366" s="54">
        <f>CMG!E359</f>
        <v>117.3338</v>
      </c>
      <c r="H366" s="20">
        <f t="shared" si="37"/>
        <v>53689.600203999995</v>
      </c>
    </row>
    <row r="367" spans="1:8" x14ac:dyDescent="0.2">
      <c r="A367" s="44">
        <f t="shared" si="38"/>
        <v>44819</v>
      </c>
      <c r="B367" s="4">
        <f t="shared" si="39"/>
        <v>22</v>
      </c>
      <c r="C367" s="4">
        <f t="shared" si="35"/>
        <v>2022</v>
      </c>
      <c r="D367" s="4">
        <f t="shared" si="36"/>
        <v>9</v>
      </c>
      <c r="E367" s="45">
        <v>358</v>
      </c>
      <c r="F367" s="54">
        <v>457.58</v>
      </c>
      <c r="G367" s="54">
        <f>CMG!E360</f>
        <v>117.3338</v>
      </c>
      <c r="H367" s="20">
        <f t="shared" si="37"/>
        <v>53689.600203999995</v>
      </c>
    </row>
    <row r="368" spans="1:8" x14ac:dyDescent="0.2">
      <c r="A368" s="44">
        <f t="shared" si="38"/>
        <v>44819</v>
      </c>
      <c r="B368" s="4">
        <f t="shared" si="39"/>
        <v>23</v>
      </c>
      <c r="C368" s="4">
        <f t="shared" si="35"/>
        <v>2022</v>
      </c>
      <c r="D368" s="4">
        <f t="shared" si="36"/>
        <v>9</v>
      </c>
      <c r="E368" s="45">
        <v>359</v>
      </c>
      <c r="F368" s="54">
        <v>457.58</v>
      </c>
      <c r="G368" s="54">
        <f>CMG!E361</f>
        <v>117.3338</v>
      </c>
      <c r="H368" s="20">
        <f t="shared" si="37"/>
        <v>53689.600203999995</v>
      </c>
    </row>
    <row r="369" spans="1:8" x14ac:dyDescent="0.2">
      <c r="A369" s="44">
        <f t="shared" si="38"/>
        <v>44819</v>
      </c>
      <c r="B369" s="4">
        <f t="shared" si="39"/>
        <v>24</v>
      </c>
      <c r="C369" s="4">
        <f t="shared" si="35"/>
        <v>2022</v>
      </c>
      <c r="D369" s="4">
        <f t="shared" si="36"/>
        <v>9</v>
      </c>
      <c r="E369" s="45">
        <v>360</v>
      </c>
      <c r="F369" s="54">
        <v>457.58</v>
      </c>
      <c r="G369" s="54">
        <f>CMG!E362</f>
        <v>110.81627</v>
      </c>
      <c r="H369" s="20">
        <f t="shared" si="37"/>
        <v>50707.308826599998</v>
      </c>
    </row>
    <row r="370" spans="1:8" x14ac:dyDescent="0.2">
      <c r="A370" s="44">
        <f t="shared" si="38"/>
        <v>44820</v>
      </c>
      <c r="B370" s="4">
        <f t="shared" si="39"/>
        <v>1</v>
      </c>
      <c r="C370" s="4">
        <f t="shared" si="35"/>
        <v>2022</v>
      </c>
      <c r="D370" s="4">
        <f t="shared" si="36"/>
        <v>9</v>
      </c>
      <c r="E370" s="45">
        <v>361</v>
      </c>
      <c r="F370" s="54">
        <v>457.58</v>
      </c>
      <c r="G370" s="54">
        <f>CMG!E363</f>
        <v>92.949100000000001</v>
      </c>
      <c r="H370" s="20">
        <f t="shared" si="37"/>
        <v>42531.649178</v>
      </c>
    </row>
    <row r="371" spans="1:8" x14ac:dyDescent="0.2">
      <c r="A371" s="44">
        <f t="shared" si="38"/>
        <v>44820</v>
      </c>
      <c r="B371" s="4">
        <f t="shared" si="39"/>
        <v>2</v>
      </c>
      <c r="C371" s="4">
        <f t="shared" si="35"/>
        <v>2022</v>
      </c>
      <c r="D371" s="4">
        <f t="shared" si="36"/>
        <v>9</v>
      </c>
      <c r="E371" s="45">
        <v>362</v>
      </c>
      <c r="F371" s="54">
        <v>457.58</v>
      </c>
      <c r="G371" s="54">
        <f>CMG!E364</f>
        <v>85.924040000000005</v>
      </c>
      <c r="H371" s="20">
        <f t="shared" si="37"/>
        <v>39317.1222232</v>
      </c>
    </row>
    <row r="372" spans="1:8" x14ac:dyDescent="0.2">
      <c r="A372" s="44">
        <f t="shared" si="38"/>
        <v>44820</v>
      </c>
      <c r="B372" s="4">
        <f t="shared" si="39"/>
        <v>3</v>
      </c>
      <c r="C372" s="4">
        <f t="shared" si="35"/>
        <v>2022</v>
      </c>
      <c r="D372" s="4">
        <f t="shared" si="36"/>
        <v>9</v>
      </c>
      <c r="E372" s="45">
        <v>363</v>
      </c>
      <c r="F372" s="54">
        <v>457.58</v>
      </c>
      <c r="G372" s="54">
        <f>CMG!E365</f>
        <v>80.898269999999997</v>
      </c>
      <c r="H372" s="20">
        <f t="shared" si="37"/>
        <v>37017.430386599997</v>
      </c>
    </row>
    <row r="373" spans="1:8" x14ac:dyDescent="0.2">
      <c r="A373" s="44">
        <f t="shared" si="38"/>
        <v>44820</v>
      </c>
      <c r="B373" s="4">
        <f t="shared" si="39"/>
        <v>4</v>
      </c>
      <c r="C373" s="4">
        <f t="shared" si="35"/>
        <v>2022</v>
      </c>
      <c r="D373" s="4">
        <f t="shared" si="36"/>
        <v>9</v>
      </c>
      <c r="E373" s="45">
        <v>364</v>
      </c>
      <c r="F373" s="54">
        <v>457.58</v>
      </c>
      <c r="G373" s="54">
        <f>CMG!E366</f>
        <v>80.898269999999997</v>
      </c>
      <c r="H373" s="20">
        <f t="shared" si="37"/>
        <v>37017.430386599997</v>
      </c>
    </row>
    <row r="374" spans="1:8" x14ac:dyDescent="0.2">
      <c r="A374" s="44">
        <f t="shared" si="38"/>
        <v>44820</v>
      </c>
      <c r="B374" s="4">
        <f t="shared" si="39"/>
        <v>5</v>
      </c>
      <c r="C374" s="4">
        <f t="shared" si="35"/>
        <v>2022</v>
      </c>
      <c r="D374" s="4">
        <f t="shared" si="36"/>
        <v>9</v>
      </c>
      <c r="E374" s="45">
        <v>365</v>
      </c>
      <c r="F374" s="54">
        <v>457.58</v>
      </c>
      <c r="G374" s="54">
        <f>CMG!E367</f>
        <v>80.898269999999997</v>
      </c>
      <c r="H374" s="20">
        <f t="shared" si="37"/>
        <v>37017.430386599997</v>
      </c>
    </row>
    <row r="375" spans="1:8" x14ac:dyDescent="0.2">
      <c r="A375" s="44">
        <f t="shared" si="38"/>
        <v>44820</v>
      </c>
      <c r="B375" s="4">
        <f t="shared" si="39"/>
        <v>6</v>
      </c>
      <c r="C375" s="4">
        <f t="shared" si="35"/>
        <v>2022</v>
      </c>
      <c r="D375" s="4">
        <f t="shared" si="36"/>
        <v>9</v>
      </c>
      <c r="E375" s="45">
        <v>366</v>
      </c>
      <c r="F375" s="54">
        <v>457.58</v>
      </c>
      <c r="G375" s="54">
        <f>CMG!E368</f>
        <v>80.898269999999997</v>
      </c>
      <c r="H375" s="20">
        <f t="shared" si="37"/>
        <v>37017.430386599997</v>
      </c>
    </row>
    <row r="376" spans="1:8" x14ac:dyDescent="0.2">
      <c r="A376" s="44">
        <f t="shared" si="38"/>
        <v>44820</v>
      </c>
      <c r="B376" s="4">
        <f t="shared" si="39"/>
        <v>7</v>
      </c>
      <c r="C376" s="4">
        <f t="shared" si="35"/>
        <v>2022</v>
      </c>
      <c r="D376" s="4">
        <f t="shared" si="36"/>
        <v>9</v>
      </c>
      <c r="E376" s="45">
        <v>367</v>
      </c>
      <c r="F376" s="54">
        <v>457.58</v>
      </c>
      <c r="G376" s="54">
        <f>CMG!E369</f>
        <v>80.898269999999997</v>
      </c>
      <c r="H376" s="20">
        <f t="shared" si="37"/>
        <v>37017.430386599997</v>
      </c>
    </row>
    <row r="377" spans="1:8" x14ac:dyDescent="0.2">
      <c r="A377" s="44">
        <f t="shared" si="38"/>
        <v>44820</v>
      </c>
      <c r="B377" s="4">
        <f t="shared" si="39"/>
        <v>8</v>
      </c>
      <c r="C377" s="4">
        <f t="shared" si="35"/>
        <v>2022</v>
      </c>
      <c r="D377" s="4">
        <f t="shared" si="36"/>
        <v>9</v>
      </c>
      <c r="E377" s="45">
        <v>368</v>
      </c>
      <c r="F377" s="54">
        <v>457.58</v>
      </c>
      <c r="G377" s="54">
        <f>CMG!E370</f>
        <v>82.466530000000006</v>
      </c>
      <c r="H377" s="20">
        <f t="shared" si="37"/>
        <v>37735.034797400003</v>
      </c>
    </row>
    <row r="378" spans="1:8" x14ac:dyDescent="0.2">
      <c r="A378" s="44">
        <f t="shared" si="38"/>
        <v>44820</v>
      </c>
      <c r="B378" s="4">
        <f t="shared" si="39"/>
        <v>9</v>
      </c>
      <c r="C378" s="4">
        <f t="shared" si="35"/>
        <v>2022</v>
      </c>
      <c r="D378" s="4">
        <f t="shared" si="36"/>
        <v>9</v>
      </c>
      <c r="E378" s="45">
        <v>369</v>
      </c>
      <c r="F378" s="54">
        <v>457.58</v>
      </c>
      <c r="G378" s="54">
        <f>CMG!E371</f>
        <v>91.243269999999995</v>
      </c>
      <c r="H378" s="20">
        <f t="shared" si="37"/>
        <v>41751.095486599996</v>
      </c>
    </row>
    <row r="379" spans="1:8" x14ac:dyDescent="0.2">
      <c r="A379" s="44">
        <f t="shared" si="38"/>
        <v>44820</v>
      </c>
      <c r="B379" s="4">
        <f t="shared" si="39"/>
        <v>10</v>
      </c>
      <c r="C379" s="4">
        <f t="shared" si="35"/>
        <v>2022</v>
      </c>
      <c r="D379" s="4">
        <f t="shared" si="36"/>
        <v>9</v>
      </c>
      <c r="E379" s="45">
        <v>370</v>
      </c>
      <c r="F379" s="54">
        <v>457.58</v>
      </c>
      <c r="G379" s="54">
        <f>CMG!E372</f>
        <v>91.243269999999995</v>
      </c>
      <c r="H379" s="20">
        <f t="shared" si="37"/>
        <v>41751.095486599996</v>
      </c>
    </row>
    <row r="380" spans="1:8" x14ac:dyDescent="0.2">
      <c r="A380" s="44">
        <f t="shared" si="38"/>
        <v>44820</v>
      </c>
      <c r="B380" s="4">
        <f t="shared" si="39"/>
        <v>11</v>
      </c>
      <c r="C380" s="4">
        <f t="shared" si="35"/>
        <v>2022</v>
      </c>
      <c r="D380" s="4">
        <f t="shared" si="36"/>
        <v>9</v>
      </c>
      <c r="E380" s="45">
        <v>371</v>
      </c>
      <c r="F380" s="54">
        <v>457.58</v>
      </c>
      <c r="G380" s="54">
        <f>CMG!E373</f>
        <v>91.243269999999995</v>
      </c>
      <c r="H380" s="20">
        <f t="shared" si="37"/>
        <v>41751.095486599996</v>
      </c>
    </row>
    <row r="381" spans="1:8" x14ac:dyDescent="0.2">
      <c r="A381" s="44">
        <f t="shared" si="38"/>
        <v>44820</v>
      </c>
      <c r="B381" s="4">
        <f t="shared" si="39"/>
        <v>12</v>
      </c>
      <c r="C381" s="4">
        <f t="shared" si="35"/>
        <v>2022</v>
      </c>
      <c r="D381" s="4">
        <f t="shared" si="36"/>
        <v>9</v>
      </c>
      <c r="E381" s="45">
        <v>372</v>
      </c>
      <c r="F381" s="54">
        <v>457.58</v>
      </c>
      <c r="G381" s="54">
        <f>CMG!E374</f>
        <v>123.44301</v>
      </c>
      <c r="H381" s="20">
        <f t="shared" si="37"/>
        <v>56485.052515800002</v>
      </c>
    </row>
    <row r="382" spans="1:8" x14ac:dyDescent="0.2">
      <c r="A382" s="44">
        <f t="shared" si="38"/>
        <v>44820</v>
      </c>
      <c r="B382" s="4">
        <f t="shared" si="39"/>
        <v>13</v>
      </c>
      <c r="C382" s="4">
        <f t="shared" si="35"/>
        <v>2022</v>
      </c>
      <c r="D382" s="4">
        <f t="shared" si="36"/>
        <v>9</v>
      </c>
      <c r="E382" s="45">
        <v>373</v>
      </c>
      <c r="F382" s="54">
        <v>457.58</v>
      </c>
      <c r="G382" s="54">
        <f>CMG!E375</f>
        <v>266.89735000000002</v>
      </c>
      <c r="H382" s="20">
        <f t="shared" si="37"/>
        <v>122126.889413</v>
      </c>
    </row>
    <row r="383" spans="1:8" x14ac:dyDescent="0.2">
      <c r="A383" s="44">
        <f t="shared" si="38"/>
        <v>44820</v>
      </c>
      <c r="B383" s="4">
        <f t="shared" si="39"/>
        <v>14</v>
      </c>
      <c r="C383" s="4">
        <f t="shared" si="35"/>
        <v>2022</v>
      </c>
      <c r="D383" s="4">
        <f t="shared" si="36"/>
        <v>9</v>
      </c>
      <c r="E383" s="45">
        <v>374</v>
      </c>
      <c r="F383" s="54">
        <v>457.58</v>
      </c>
      <c r="G383" s="54">
        <f>CMG!E376</f>
        <v>308.82762000000002</v>
      </c>
      <c r="H383" s="20">
        <f t="shared" si="37"/>
        <v>141313.34235960001</v>
      </c>
    </row>
    <row r="384" spans="1:8" x14ac:dyDescent="0.2">
      <c r="A384" s="44">
        <f t="shared" si="38"/>
        <v>44820</v>
      </c>
      <c r="B384" s="4">
        <f t="shared" si="39"/>
        <v>15</v>
      </c>
      <c r="C384" s="4">
        <f t="shared" si="35"/>
        <v>2022</v>
      </c>
      <c r="D384" s="4">
        <f t="shared" si="36"/>
        <v>9</v>
      </c>
      <c r="E384" s="45">
        <v>375</v>
      </c>
      <c r="F384" s="54">
        <v>457.58</v>
      </c>
      <c r="G384" s="54">
        <f>CMG!E377</f>
        <v>310.27665999999999</v>
      </c>
      <c r="H384" s="20">
        <f t="shared" si="37"/>
        <v>141976.39408279999</v>
      </c>
    </row>
    <row r="385" spans="1:8" x14ac:dyDescent="0.2">
      <c r="A385" s="44">
        <f t="shared" si="38"/>
        <v>44820</v>
      </c>
      <c r="B385" s="4">
        <f t="shared" si="39"/>
        <v>16</v>
      </c>
      <c r="C385" s="4">
        <f t="shared" si="35"/>
        <v>2022</v>
      </c>
      <c r="D385" s="4">
        <f t="shared" si="36"/>
        <v>9</v>
      </c>
      <c r="E385" s="45">
        <v>376</v>
      </c>
      <c r="F385" s="54">
        <v>457.58</v>
      </c>
      <c r="G385" s="54">
        <f>CMG!E378</f>
        <v>310.27665999999999</v>
      </c>
      <c r="H385" s="20">
        <f t="shared" si="37"/>
        <v>141976.39408279999</v>
      </c>
    </row>
    <row r="386" spans="1:8" x14ac:dyDescent="0.2">
      <c r="A386" s="44">
        <f t="shared" si="38"/>
        <v>44820</v>
      </c>
      <c r="B386" s="4">
        <f t="shared" si="39"/>
        <v>17</v>
      </c>
      <c r="C386" s="4">
        <f t="shared" si="35"/>
        <v>2022</v>
      </c>
      <c r="D386" s="4">
        <f t="shared" si="36"/>
        <v>9</v>
      </c>
      <c r="E386" s="45">
        <v>377</v>
      </c>
      <c r="F386" s="54">
        <v>457.58</v>
      </c>
      <c r="G386" s="54">
        <f>CMG!E379</f>
        <v>310.27665999999999</v>
      </c>
      <c r="H386" s="20">
        <f t="shared" si="37"/>
        <v>141976.39408279999</v>
      </c>
    </row>
    <row r="387" spans="1:8" x14ac:dyDescent="0.2">
      <c r="A387" s="44">
        <f t="shared" si="38"/>
        <v>44820</v>
      </c>
      <c r="B387" s="4">
        <f t="shared" si="39"/>
        <v>18</v>
      </c>
      <c r="C387" s="4">
        <f t="shared" si="35"/>
        <v>2022</v>
      </c>
      <c r="D387" s="4">
        <f t="shared" si="36"/>
        <v>9</v>
      </c>
      <c r="E387" s="45">
        <v>378</v>
      </c>
      <c r="F387" s="54">
        <v>457.58</v>
      </c>
      <c r="G387" s="54">
        <f>CMG!E380</f>
        <v>290.76055000000002</v>
      </c>
      <c r="H387" s="20">
        <f t="shared" si="37"/>
        <v>133046.21246900002</v>
      </c>
    </row>
    <row r="388" spans="1:8" x14ac:dyDescent="0.2">
      <c r="A388" s="44">
        <f t="shared" si="38"/>
        <v>44820</v>
      </c>
      <c r="B388" s="4">
        <f t="shared" si="39"/>
        <v>19</v>
      </c>
      <c r="C388" s="4">
        <f t="shared" si="35"/>
        <v>2022</v>
      </c>
      <c r="D388" s="4">
        <f t="shared" si="36"/>
        <v>9</v>
      </c>
      <c r="E388" s="45">
        <v>379</v>
      </c>
      <c r="F388" s="54">
        <v>457.58</v>
      </c>
      <c r="G388" s="54">
        <f>CMG!E381</f>
        <v>267.79611999999997</v>
      </c>
      <c r="H388" s="20">
        <f t="shared" si="37"/>
        <v>122538.14858959998</v>
      </c>
    </row>
    <row r="389" spans="1:8" x14ac:dyDescent="0.2">
      <c r="A389" s="44">
        <f t="shared" si="38"/>
        <v>44820</v>
      </c>
      <c r="B389" s="4">
        <f t="shared" si="39"/>
        <v>20</v>
      </c>
      <c r="C389" s="4">
        <f t="shared" si="35"/>
        <v>2022</v>
      </c>
      <c r="D389" s="4">
        <f t="shared" si="36"/>
        <v>9</v>
      </c>
      <c r="E389" s="45">
        <v>380</v>
      </c>
      <c r="F389" s="54">
        <v>457.58</v>
      </c>
      <c r="G389" s="54">
        <f>CMG!E382</f>
        <v>267.79611999999997</v>
      </c>
      <c r="H389" s="20">
        <f t="shared" si="37"/>
        <v>122538.14858959998</v>
      </c>
    </row>
    <row r="390" spans="1:8" x14ac:dyDescent="0.2">
      <c r="A390" s="44">
        <f t="shared" si="38"/>
        <v>44820</v>
      </c>
      <c r="B390" s="4">
        <f t="shared" si="39"/>
        <v>21</v>
      </c>
      <c r="C390" s="4">
        <f t="shared" si="35"/>
        <v>2022</v>
      </c>
      <c r="D390" s="4">
        <f t="shared" si="36"/>
        <v>9</v>
      </c>
      <c r="E390" s="45">
        <v>381</v>
      </c>
      <c r="F390" s="54">
        <v>457.58</v>
      </c>
      <c r="G390" s="54">
        <f>CMG!E383</f>
        <v>310.08406000000002</v>
      </c>
      <c r="H390" s="20">
        <f t="shared" si="37"/>
        <v>141888.26417480002</v>
      </c>
    </row>
    <row r="391" spans="1:8" x14ac:dyDescent="0.2">
      <c r="A391" s="44">
        <f t="shared" si="38"/>
        <v>44820</v>
      </c>
      <c r="B391" s="4">
        <f t="shared" si="39"/>
        <v>22</v>
      </c>
      <c r="C391" s="4">
        <f t="shared" si="35"/>
        <v>2022</v>
      </c>
      <c r="D391" s="4">
        <f t="shared" si="36"/>
        <v>9</v>
      </c>
      <c r="E391" s="45">
        <v>382</v>
      </c>
      <c r="F391" s="54">
        <v>457.58</v>
      </c>
      <c r="G391" s="54">
        <f>CMG!E384</f>
        <v>310.08406000000002</v>
      </c>
      <c r="H391" s="20">
        <f t="shared" si="37"/>
        <v>141888.26417480002</v>
      </c>
    </row>
    <row r="392" spans="1:8" x14ac:dyDescent="0.2">
      <c r="A392" s="44">
        <f t="shared" si="38"/>
        <v>44820</v>
      </c>
      <c r="B392" s="4">
        <f t="shared" si="39"/>
        <v>23</v>
      </c>
      <c r="C392" s="4">
        <f t="shared" si="35"/>
        <v>2022</v>
      </c>
      <c r="D392" s="4">
        <f t="shared" si="36"/>
        <v>9</v>
      </c>
      <c r="E392" s="45">
        <v>383</v>
      </c>
      <c r="F392" s="54">
        <v>457.58</v>
      </c>
      <c r="G392" s="54">
        <f>CMG!E385</f>
        <v>310.08406000000002</v>
      </c>
      <c r="H392" s="20">
        <f t="shared" si="37"/>
        <v>141888.26417480002</v>
      </c>
    </row>
    <row r="393" spans="1:8" x14ac:dyDescent="0.2">
      <c r="A393" s="44">
        <f t="shared" si="38"/>
        <v>44820</v>
      </c>
      <c r="B393" s="4">
        <f t="shared" si="39"/>
        <v>24</v>
      </c>
      <c r="C393" s="4">
        <f t="shared" si="35"/>
        <v>2022</v>
      </c>
      <c r="D393" s="4">
        <f t="shared" si="36"/>
        <v>9</v>
      </c>
      <c r="E393" s="45">
        <v>384</v>
      </c>
      <c r="F393" s="54">
        <v>457.58</v>
      </c>
      <c r="G393" s="54">
        <f>CMG!E386</f>
        <v>284.01062000000002</v>
      </c>
      <c r="H393" s="20">
        <f t="shared" si="37"/>
        <v>129957.5794996</v>
      </c>
    </row>
    <row r="394" spans="1:8" x14ac:dyDescent="0.2">
      <c r="A394" s="44">
        <f t="shared" si="38"/>
        <v>44821</v>
      </c>
      <c r="B394" s="4">
        <f t="shared" si="39"/>
        <v>1</v>
      </c>
      <c r="C394" s="4">
        <f t="shared" ref="C394:C457" si="40">YEAR(A394)</f>
        <v>2022</v>
      </c>
      <c r="D394" s="4">
        <f t="shared" ref="D394:D457" si="41">MONTH(A394)</f>
        <v>9</v>
      </c>
      <c r="E394" s="45">
        <v>385</v>
      </c>
      <c r="F394" s="54">
        <v>457.58</v>
      </c>
      <c r="G394" s="54">
        <f>CMG!E387</f>
        <v>90.98648</v>
      </c>
      <c r="H394" s="20">
        <f t="shared" si="37"/>
        <v>41633.593518399997</v>
      </c>
    </row>
    <row r="395" spans="1:8" x14ac:dyDescent="0.2">
      <c r="A395" s="44">
        <f t="shared" si="38"/>
        <v>44821</v>
      </c>
      <c r="B395" s="4">
        <f t="shared" si="39"/>
        <v>2</v>
      </c>
      <c r="C395" s="4">
        <f t="shared" si="40"/>
        <v>2022</v>
      </c>
      <c r="D395" s="4">
        <f t="shared" si="41"/>
        <v>9</v>
      </c>
      <c r="E395" s="45">
        <v>386</v>
      </c>
      <c r="F395" s="54">
        <v>457.58</v>
      </c>
      <c r="G395" s="54">
        <f>CMG!E388</f>
        <v>90.98648</v>
      </c>
      <c r="H395" s="20">
        <f t="shared" ref="H395:H458" si="42">F395*G395</f>
        <v>41633.593518399997</v>
      </c>
    </row>
    <row r="396" spans="1:8" x14ac:dyDescent="0.2">
      <c r="A396" s="44">
        <f t="shared" ref="A396:A459" si="43">IF(B395=24,A395+1,A395)</f>
        <v>44821</v>
      </c>
      <c r="B396" s="4">
        <f t="shared" ref="B396:B459" si="44">IF(B395=24,1,B395+1)</f>
        <v>3</v>
      </c>
      <c r="C396" s="4">
        <f t="shared" si="40"/>
        <v>2022</v>
      </c>
      <c r="D396" s="4">
        <f t="shared" si="41"/>
        <v>9</v>
      </c>
      <c r="E396" s="45">
        <v>387</v>
      </c>
      <c r="F396" s="54">
        <v>457.58</v>
      </c>
      <c r="G396" s="54">
        <f>CMG!E389</f>
        <v>90.98648</v>
      </c>
      <c r="H396" s="20">
        <f t="shared" si="42"/>
        <v>41633.593518399997</v>
      </c>
    </row>
    <row r="397" spans="1:8" x14ac:dyDescent="0.2">
      <c r="A397" s="44">
        <f t="shared" si="43"/>
        <v>44821</v>
      </c>
      <c r="B397" s="4">
        <f t="shared" si="44"/>
        <v>4</v>
      </c>
      <c r="C397" s="4">
        <f t="shared" si="40"/>
        <v>2022</v>
      </c>
      <c r="D397" s="4">
        <f t="shared" si="41"/>
        <v>9</v>
      </c>
      <c r="E397" s="45">
        <v>388</v>
      </c>
      <c r="F397" s="54">
        <v>457.58</v>
      </c>
      <c r="G397" s="54">
        <f>CMG!E390</f>
        <v>90.98648</v>
      </c>
      <c r="H397" s="20">
        <f t="shared" si="42"/>
        <v>41633.593518399997</v>
      </c>
    </row>
    <row r="398" spans="1:8" x14ac:dyDescent="0.2">
      <c r="A398" s="44">
        <f t="shared" si="43"/>
        <v>44821</v>
      </c>
      <c r="B398" s="4">
        <f t="shared" si="44"/>
        <v>5</v>
      </c>
      <c r="C398" s="4">
        <f t="shared" si="40"/>
        <v>2022</v>
      </c>
      <c r="D398" s="4">
        <f t="shared" si="41"/>
        <v>9</v>
      </c>
      <c r="E398" s="45">
        <v>389</v>
      </c>
      <c r="F398" s="54">
        <v>457.58</v>
      </c>
      <c r="G398" s="54">
        <f>CMG!E391</f>
        <v>90.98648</v>
      </c>
      <c r="H398" s="20">
        <f t="shared" si="42"/>
        <v>41633.593518399997</v>
      </c>
    </row>
    <row r="399" spans="1:8" x14ac:dyDescent="0.2">
      <c r="A399" s="44">
        <f t="shared" si="43"/>
        <v>44821</v>
      </c>
      <c r="B399" s="4">
        <f t="shared" si="44"/>
        <v>6</v>
      </c>
      <c r="C399" s="4">
        <f t="shared" si="40"/>
        <v>2022</v>
      </c>
      <c r="D399" s="4">
        <f t="shared" si="41"/>
        <v>9</v>
      </c>
      <c r="E399" s="45">
        <v>390</v>
      </c>
      <c r="F399" s="54">
        <v>457.58</v>
      </c>
      <c r="G399" s="54">
        <f>CMG!E392</f>
        <v>90.98648</v>
      </c>
      <c r="H399" s="20">
        <f t="shared" si="42"/>
        <v>41633.593518399997</v>
      </c>
    </row>
    <row r="400" spans="1:8" x14ac:dyDescent="0.2">
      <c r="A400" s="44">
        <f t="shared" si="43"/>
        <v>44821</v>
      </c>
      <c r="B400" s="4">
        <f t="shared" si="44"/>
        <v>7</v>
      </c>
      <c r="C400" s="4">
        <f t="shared" si="40"/>
        <v>2022</v>
      </c>
      <c r="D400" s="4">
        <f t="shared" si="41"/>
        <v>9</v>
      </c>
      <c r="E400" s="45">
        <v>391</v>
      </c>
      <c r="F400" s="54">
        <v>457.58</v>
      </c>
      <c r="G400" s="54">
        <f>CMG!E393</f>
        <v>90.98648</v>
      </c>
      <c r="H400" s="20">
        <f t="shared" si="42"/>
        <v>41633.593518399997</v>
      </c>
    </row>
    <row r="401" spans="1:8" x14ac:dyDescent="0.2">
      <c r="A401" s="44">
        <f t="shared" si="43"/>
        <v>44821</v>
      </c>
      <c r="B401" s="4">
        <f t="shared" si="44"/>
        <v>8</v>
      </c>
      <c r="C401" s="4">
        <f t="shared" si="40"/>
        <v>2022</v>
      </c>
      <c r="D401" s="4">
        <f t="shared" si="41"/>
        <v>9</v>
      </c>
      <c r="E401" s="45">
        <v>392</v>
      </c>
      <c r="F401" s="54">
        <v>457.58</v>
      </c>
      <c r="G401" s="54">
        <f>CMG!E394</f>
        <v>90.98648</v>
      </c>
      <c r="H401" s="20">
        <f t="shared" si="42"/>
        <v>41633.593518399997</v>
      </c>
    </row>
    <row r="402" spans="1:8" x14ac:dyDescent="0.2">
      <c r="A402" s="44">
        <f t="shared" si="43"/>
        <v>44821</v>
      </c>
      <c r="B402" s="4">
        <f t="shared" si="44"/>
        <v>9</v>
      </c>
      <c r="C402" s="4">
        <f t="shared" si="40"/>
        <v>2022</v>
      </c>
      <c r="D402" s="4">
        <f t="shared" si="41"/>
        <v>9</v>
      </c>
      <c r="E402" s="45">
        <v>393</v>
      </c>
      <c r="F402" s="54">
        <v>457.58</v>
      </c>
      <c r="G402" s="54">
        <f>CMG!E395</f>
        <v>90.876429999999999</v>
      </c>
      <c r="H402" s="20">
        <f t="shared" si="42"/>
        <v>41583.2368394</v>
      </c>
    </row>
    <row r="403" spans="1:8" x14ac:dyDescent="0.2">
      <c r="A403" s="44">
        <f t="shared" si="43"/>
        <v>44821</v>
      </c>
      <c r="B403" s="4">
        <f t="shared" si="44"/>
        <v>10</v>
      </c>
      <c r="C403" s="4">
        <f t="shared" si="40"/>
        <v>2022</v>
      </c>
      <c r="D403" s="4">
        <f t="shared" si="41"/>
        <v>9</v>
      </c>
      <c r="E403" s="45">
        <v>394</v>
      </c>
      <c r="F403" s="54">
        <v>457.58</v>
      </c>
      <c r="G403" s="54">
        <f>CMG!E396</f>
        <v>90.876429999999999</v>
      </c>
      <c r="H403" s="20">
        <f t="shared" si="42"/>
        <v>41583.2368394</v>
      </c>
    </row>
    <row r="404" spans="1:8" x14ac:dyDescent="0.2">
      <c r="A404" s="44">
        <f t="shared" si="43"/>
        <v>44821</v>
      </c>
      <c r="B404" s="4">
        <f t="shared" si="44"/>
        <v>11</v>
      </c>
      <c r="C404" s="4">
        <f t="shared" si="40"/>
        <v>2022</v>
      </c>
      <c r="D404" s="4">
        <f t="shared" si="41"/>
        <v>9</v>
      </c>
      <c r="E404" s="45">
        <v>395</v>
      </c>
      <c r="F404" s="54">
        <v>457.58</v>
      </c>
      <c r="G404" s="54">
        <f>CMG!E397</f>
        <v>90.876429999999999</v>
      </c>
      <c r="H404" s="20">
        <f t="shared" si="42"/>
        <v>41583.2368394</v>
      </c>
    </row>
    <row r="405" spans="1:8" x14ac:dyDescent="0.2">
      <c r="A405" s="44">
        <f t="shared" si="43"/>
        <v>44821</v>
      </c>
      <c r="B405" s="4">
        <f t="shared" si="44"/>
        <v>12</v>
      </c>
      <c r="C405" s="4">
        <f t="shared" si="40"/>
        <v>2022</v>
      </c>
      <c r="D405" s="4">
        <f t="shared" si="41"/>
        <v>9</v>
      </c>
      <c r="E405" s="45">
        <v>396</v>
      </c>
      <c r="F405" s="54">
        <v>457.58</v>
      </c>
      <c r="G405" s="54">
        <f>CMG!E398</f>
        <v>90.876429999999999</v>
      </c>
      <c r="H405" s="20">
        <f t="shared" si="42"/>
        <v>41583.2368394</v>
      </c>
    </row>
    <row r="406" spans="1:8" x14ac:dyDescent="0.2">
      <c r="A406" s="44">
        <f t="shared" si="43"/>
        <v>44821</v>
      </c>
      <c r="B406" s="4">
        <f t="shared" si="44"/>
        <v>13</v>
      </c>
      <c r="C406" s="4">
        <f t="shared" si="40"/>
        <v>2022</v>
      </c>
      <c r="D406" s="4">
        <f t="shared" si="41"/>
        <v>9</v>
      </c>
      <c r="E406" s="45">
        <v>397</v>
      </c>
      <c r="F406" s="54">
        <v>457.58</v>
      </c>
      <c r="G406" s="54">
        <f>CMG!E399</f>
        <v>90.876429999999999</v>
      </c>
      <c r="H406" s="20">
        <f t="shared" si="42"/>
        <v>41583.2368394</v>
      </c>
    </row>
    <row r="407" spans="1:8" x14ac:dyDescent="0.2">
      <c r="A407" s="44">
        <f t="shared" si="43"/>
        <v>44821</v>
      </c>
      <c r="B407" s="4">
        <f t="shared" si="44"/>
        <v>14</v>
      </c>
      <c r="C407" s="4">
        <f t="shared" si="40"/>
        <v>2022</v>
      </c>
      <c r="D407" s="4">
        <f t="shared" si="41"/>
        <v>9</v>
      </c>
      <c r="E407" s="45">
        <v>398</v>
      </c>
      <c r="F407" s="54">
        <v>457.58</v>
      </c>
      <c r="G407" s="54">
        <f>CMG!E400</f>
        <v>90.876429999999999</v>
      </c>
      <c r="H407" s="20">
        <f t="shared" si="42"/>
        <v>41583.2368394</v>
      </c>
    </row>
    <row r="408" spans="1:8" x14ac:dyDescent="0.2">
      <c r="A408" s="44">
        <f t="shared" si="43"/>
        <v>44821</v>
      </c>
      <c r="B408" s="4">
        <f t="shared" si="44"/>
        <v>15</v>
      </c>
      <c r="C408" s="4">
        <f t="shared" si="40"/>
        <v>2022</v>
      </c>
      <c r="D408" s="4">
        <f t="shared" si="41"/>
        <v>9</v>
      </c>
      <c r="E408" s="45">
        <v>399</v>
      </c>
      <c r="F408" s="54">
        <v>457.58</v>
      </c>
      <c r="G408" s="54">
        <f>CMG!E401</f>
        <v>90.876429999999999</v>
      </c>
      <c r="H408" s="20">
        <f t="shared" si="42"/>
        <v>41583.2368394</v>
      </c>
    </row>
    <row r="409" spans="1:8" x14ac:dyDescent="0.2">
      <c r="A409" s="44">
        <f t="shared" si="43"/>
        <v>44821</v>
      </c>
      <c r="B409" s="4">
        <f t="shared" si="44"/>
        <v>16</v>
      </c>
      <c r="C409" s="4">
        <f t="shared" si="40"/>
        <v>2022</v>
      </c>
      <c r="D409" s="4">
        <f t="shared" si="41"/>
        <v>9</v>
      </c>
      <c r="E409" s="45">
        <v>400</v>
      </c>
      <c r="F409" s="54">
        <v>457.58</v>
      </c>
      <c r="G409" s="54">
        <f>CMG!E402</f>
        <v>90.876429999999999</v>
      </c>
      <c r="H409" s="20">
        <f t="shared" si="42"/>
        <v>41583.2368394</v>
      </c>
    </row>
    <row r="410" spans="1:8" x14ac:dyDescent="0.2">
      <c r="A410" s="44">
        <f t="shared" si="43"/>
        <v>44821</v>
      </c>
      <c r="B410" s="4">
        <f t="shared" si="44"/>
        <v>17</v>
      </c>
      <c r="C410" s="4">
        <f t="shared" si="40"/>
        <v>2022</v>
      </c>
      <c r="D410" s="4">
        <f t="shared" si="41"/>
        <v>9</v>
      </c>
      <c r="E410" s="45">
        <v>401</v>
      </c>
      <c r="F410" s="54">
        <v>457.58</v>
      </c>
      <c r="G410" s="54">
        <f>CMG!E403</f>
        <v>90.876429999999999</v>
      </c>
      <c r="H410" s="20">
        <f t="shared" si="42"/>
        <v>41583.2368394</v>
      </c>
    </row>
    <row r="411" spans="1:8" x14ac:dyDescent="0.2">
      <c r="A411" s="44">
        <f t="shared" si="43"/>
        <v>44821</v>
      </c>
      <c r="B411" s="4">
        <f t="shared" si="44"/>
        <v>18</v>
      </c>
      <c r="C411" s="4">
        <f t="shared" si="40"/>
        <v>2022</v>
      </c>
      <c r="D411" s="4">
        <f t="shared" si="41"/>
        <v>9</v>
      </c>
      <c r="E411" s="45">
        <v>402</v>
      </c>
      <c r="F411" s="54">
        <v>457.58</v>
      </c>
      <c r="G411" s="54">
        <f>CMG!E404</f>
        <v>90.876429999999999</v>
      </c>
      <c r="H411" s="20">
        <f t="shared" si="42"/>
        <v>41583.2368394</v>
      </c>
    </row>
    <row r="412" spans="1:8" x14ac:dyDescent="0.2">
      <c r="A412" s="44">
        <f t="shared" si="43"/>
        <v>44821</v>
      </c>
      <c r="B412" s="4">
        <f t="shared" si="44"/>
        <v>19</v>
      </c>
      <c r="C412" s="4">
        <f t="shared" si="40"/>
        <v>2022</v>
      </c>
      <c r="D412" s="4">
        <f t="shared" si="41"/>
        <v>9</v>
      </c>
      <c r="E412" s="45">
        <v>403</v>
      </c>
      <c r="F412" s="54">
        <v>457.58</v>
      </c>
      <c r="G412" s="54">
        <f>CMG!E405</f>
        <v>91.270790000000005</v>
      </c>
      <c r="H412" s="20">
        <f t="shared" si="42"/>
        <v>41763.688088200004</v>
      </c>
    </row>
    <row r="413" spans="1:8" x14ac:dyDescent="0.2">
      <c r="A413" s="44">
        <f t="shared" si="43"/>
        <v>44821</v>
      </c>
      <c r="B413" s="4">
        <f t="shared" si="44"/>
        <v>20</v>
      </c>
      <c r="C413" s="4">
        <f t="shared" si="40"/>
        <v>2022</v>
      </c>
      <c r="D413" s="4">
        <f t="shared" si="41"/>
        <v>9</v>
      </c>
      <c r="E413" s="45">
        <v>404</v>
      </c>
      <c r="F413" s="54">
        <v>457.58</v>
      </c>
      <c r="G413" s="54">
        <f>CMG!E406</f>
        <v>173.0128</v>
      </c>
      <c r="H413" s="20">
        <f t="shared" si="42"/>
        <v>79167.197023999994</v>
      </c>
    </row>
    <row r="414" spans="1:8" x14ac:dyDescent="0.2">
      <c r="A414" s="44">
        <f t="shared" si="43"/>
        <v>44821</v>
      </c>
      <c r="B414" s="4">
        <f t="shared" si="44"/>
        <v>21</v>
      </c>
      <c r="C414" s="4">
        <f t="shared" si="40"/>
        <v>2022</v>
      </c>
      <c r="D414" s="4">
        <f t="shared" si="41"/>
        <v>9</v>
      </c>
      <c r="E414" s="45">
        <v>405</v>
      </c>
      <c r="F414" s="54">
        <v>457.58</v>
      </c>
      <c r="G414" s="54">
        <f>CMG!E407</f>
        <v>314.19270999999998</v>
      </c>
      <c r="H414" s="20">
        <f t="shared" si="42"/>
        <v>143768.3002418</v>
      </c>
    </row>
    <row r="415" spans="1:8" x14ac:dyDescent="0.2">
      <c r="A415" s="44">
        <f t="shared" si="43"/>
        <v>44821</v>
      </c>
      <c r="B415" s="4">
        <f t="shared" si="44"/>
        <v>22</v>
      </c>
      <c r="C415" s="4">
        <f t="shared" si="40"/>
        <v>2022</v>
      </c>
      <c r="D415" s="4">
        <f t="shared" si="41"/>
        <v>9</v>
      </c>
      <c r="E415" s="45">
        <v>406</v>
      </c>
      <c r="F415" s="54">
        <v>457.58</v>
      </c>
      <c r="G415" s="54">
        <f>CMG!E408</f>
        <v>314.19270999999998</v>
      </c>
      <c r="H415" s="20">
        <f t="shared" si="42"/>
        <v>143768.3002418</v>
      </c>
    </row>
    <row r="416" spans="1:8" x14ac:dyDescent="0.2">
      <c r="A416" s="44">
        <f t="shared" si="43"/>
        <v>44821</v>
      </c>
      <c r="B416" s="4">
        <f t="shared" si="44"/>
        <v>23</v>
      </c>
      <c r="C416" s="4">
        <f t="shared" si="40"/>
        <v>2022</v>
      </c>
      <c r="D416" s="4">
        <f t="shared" si="41"/>
        <v>9</v>
      </c>
      <c r="E416" s="45">
        <v>407</v>
      </c>
      <c r="F416" s="54">
        <v>457.58</v>
      </c>
      <c r="G416" s="54">
        <f>CMG!E409</f>
        <v>314.19270999999998</v>
      </c>
      <c r="H416" s="20">
        <f t="shared" si="42"/>
        <v>143768.3002418</v>
      </c>
    </row>
    <row r="417" spans="1:8" x14ac:dyDescent="0.2">
      <c r="A417" s="44">
        <f t="shared" si="43"/>
        <v>44821</v>
      </c>
      <c r="B417" s="4">
        <f t="shared" si="44"/>
        <v>24</v>
      </c>
      <c r="C417" s="4">
        <f t="shared" si="40"/>
        <v>2022</v>
      </c>
      <c r="D417" s="4">
        <f t="shared" si="41"/>
        <v>9</v>
      </c>
      <c r="E417" s="45">
        <v>408</v>
      </c>
      <c r="F417" s="54">
        <v>457.58</v>
      </c>
      <c r="G417" s="54">
        <f>CMG!E410</f>
        <v>285.17534999999998</v>
      </c>
      <c r="H417" s="20">
        <f t="shared" si="42"/>
        <v>130490.53665299999</v>
      </c>
    </row>
    <row r="418" spans="1:8" x14ac:dyDescent="0.2">
      <c r="A418" s="44">
        <f t="shared" si="43"/>
        <v>44822</v>
      </c>
      <c r="B418" s="4">
        <f t="shared" si="44"/>
        <v>1</v>
      </c>
      <c r="C418" s="4">
        <f t="shared" si="40"/>
        <v>2022</v>
      </c>
      <c r="D418" s="4">
        <f t="shared" si="41"/>
        <v>9</v>
      </c>
      <c r="E418" s="45">
        <v>409</v>
      </c>
      <c r="F418" s="54">
        <v>457.58</v>
      </c>
      <c r="G418" s="54">
        <f>CMG!E411</f>
        <v>91.188249999999996</v>
      </c>
      <c r="H418" s="20">
        <f t="shared" si="42"/>
        <v>41725.919434999996</v>
      </c>
    </row>
    <row r="419" spans="1:8" x14ac:dyDescent="0.2">
      <c r="A419" s="44">
        <f t="shared" si="43"/>
        <v>44822</v>
      </c>
      <c r="B419" s="4">
        <f t="shared" si="44"/>
        <v>2</v>
      </c>
      <c r="C419" s="4">
        <f t="shared" si="40"/>
        <v>2022</v>
      </c>
      <c r="D419" s="4">
        <f t="shared" si="41"/>
        <v>9</v>
      </c>
      <c r="E419" s="45">
        <v>410</v>
      </c>
      <c r="F419" s="54">
        <v>457.58</v>
      </c>
      <c r="G419" s="54">
        <f>CMG!E412</f>
        <v>91.188249999999996</v>
      </c>
      <c r="H419" s="20">
        <f t="shared" si="42"/>
        <v>41725.919434999996</v>
      </c>
    </row>
    <row r="420" spans="1:8" x14ac:dyDescent="0.2">
      <c r="A420" s="44">
        <f t="shared" si="43"/>
        <v>44822</v>
      </c>
      <c r="B420" s="4">
        <f t="shared" si="44"/>
        <v>3</v>
      </c>
      <c r="C420" s="4">
        <f t="shared" si="40"/>
        <v>2022</v>
      </c>
      <c r="D420" s="4">
        <f t="shared" si="41"/>
        <v>9</v>
      </c>
      <c r="E420" s="45">
        <v>411</v>
      </c>
      <c r="F420" s="54">
        <v>457.58</v>
      </c>
      <c r="G420" s="54">
        <f>CMG!E413</f>
        <v>91.188249999999996</v>
      </c>
      <c r="H420" s="20">
        <f t="shared" si="42"/>
        <v>41725.919434999996</v>
      </c>
    </row>
    <row r="421" spans="1:8" x14ac:dyDescent="0.2">
      <c r="A421" s="44">
        <f t="shared" si="43"/>
        <v>44822</v>
      </c>
      <c r="B421" s="4">
        <f t="shared" si="44"/>
        <v>4</v>
      </c>
      <c r="C421" s="4">
        <f t="shared" si="40"/>
        <v>2022</v>
      </c>
      <c r="D421" s="4">
        <f t="shared" si="41"/>
        <v>9</v>
      </c>
      <c r="E421" s="45">
        <v>412</v>
      </c>
      <c r="F421" s="54">
        <v>457.58</v>
      </c>
      <c r="G421" s="54">
        <f>CMG!E414</f>
        <v>91.188249999999996</v>
      </c>
      <c r="H421" s="20">
        <f t="shared" si="42"/>
        <v>41725.919434999996</v>
      </c>
    </row>
    <row r="422" spans="1:8" x14ac:dyDescent="0.2">
      <c r="A422" s="44">
        <f t="shared" si="43"/>
        <v>44822</v>
      </c>
      <c r="B422" s="4">
        <f t="shared" si="44"/>
        <v>5</v>
      </c>
      <c r="C422" s="4">
        <f t="shared" si="40"/>
        <v>2022</v>
      </c>
      <c r="D422" s="4">
        <f t="shared" si="41"/>
        <v>9</v>
      </c>
      <c r="E422" s="45">
        <v>413</v>
      </c>
      <c r="F422" s="54">
        <v>457.58</v>
      </c>
      <c r="G422" s="54">
        <f>CMG!E415</f>
        <v>91.188249999999996</v>
      </c>
      <c r="H422" s="20">
        <f t="shared" si="42"/>
        <v>41725.919434999996</v>
      </c>
    </row>
    <row r="423" spans="1:8" x14ac:dyDescent="0.2">
      <c r="A423" s="44">
        <f t="shared" si="43"/>
        <v>44822</v>
      </c>
      <c r="B423" s="4">
        <f t="shared" si="44"/>
        <v>6</v>
      </c>
      <c r="C423" s="4">
        <f t="shared" si="40"/>
        <v>2022</v>
      </c>
      <c r="D423" s="4">
        <f t="shared" si="41"/>
        <v>9</v>
      </c>
      <c r="E423" s="45">
        <v>414</v>
      </c>
      <c r="F423" s="54">
        <v>457.58</v>
      </c>
      <c r="G423" s="54">
        <f>CMG!E416</f>
        <v>91.188249999999996</v>
      </c>
      <c r="H423" s="20">
        <f t="shared" si="42"/>
        <v>41725.919434999996</v>
      </c>
    </row>
    <row r="424" spans="1:8" x14ac:dyDescent="0.2">
      <c r="A424" s="44">
        <f t="shared" si="43"/>
        <v>44822</v>
      </c>
      <c r="B424" s="4">
        <f t="shared" si="44"/>
        <v>7</v>
      </c>
      <c r="C424" s="4">
        <f t="shared" si="40"/>
        <v>2022</v>
      </c>
      <c r="D424" s="4">
        <f t="shared" si="41"/>
        <v>9</v>
      </c>
      <c r="E424" s="45">
        <v>415</v>
      </c>
      <c r="F424" s="54">
        <v>457.58</v>
      </c>
      <c r="G424" s="54">
        <f>CMG!E417</f>
        <v>91.188249999999996</v>
      </c>
      <c r="H424" s="20">
        <f t="shared" si="42"/>
        <v>41725.919434999996</v>
      </c>
    </row>
    <row r="425" spans="1:8" x14ac:dyDescent="0.2">
      <c r="A425" s="44">
        <f t="shared" si="43"/>
        <v>44822</v>
      </c>
      <c r="B425" s="4">
        <f t="shared" si="44"/>
        <v>8</v>
      </c>
      <c r="C425" s="4">
        <f t="shared" si="40"/>
        <v>2022</v>
      </c>
      <c r="D425" s="4">
        <f t="shared" si="41"/>
        <v>9</v>
      </c>
      <c r="E425" s="45">
        <v>416</v>
      </c>
      <c r="F425" s="54">
        <v>457.58</v>
      </c>
      <c r="G425" s="54">
        <f>CMG!E418</f>
        <v>91.188249999999996</v>
      </c>
      <c r="H425" s="20">
        <f t="shared" si="42"/>
        <v>41725.919434999996</v>
      </c>
    </row>
    <row r="426" spans="1:8" x14ac:dyDescent="0.2">
      <c r="A426" s="44">
        <f t="shared" si="43"/>
        <v>44822</v>
      </c>
      <c r="B426" s="4">
        <f t="shared" si="44"/>
        <v>9</v>
      </c>
      <c r="C426" s="4">
        <f t="shared" si="40"/>
        <v>2022</v>
      </c>
      <c r="D426" s="4">
        <f t="shared" si="41"/>
        <v>9</v>
      </c>
      <c r="E426" s="45">
        <v>417</v>
      </c>
      <c r="F426" s="54">
        <v>457.58</v>
      </c>
      <c r="G426" s="54">
        <f>CMG!E419</f>
        <v>91.224930000000001</v>
      </c>
      <c r="H426" s="20">
        <f t="shared" si="42"/>
        <v>41742.703469399996</v>
      </c>
    </row>
    <row r="427" spans="1:8" x14ac:dyDescent="0.2">
      <c r="A427" s="44">
        <f t="shared" si="43"/>
        <v>44822</v>
      </c>
      <c r="B427" s="4">
        <f t="shared" si="44"/>
        <v>10</v>
      </c>
      <c r="C427" s="4">
        <f t="shared" si="40"/>
        <v>2022</v>
      </c>
      <c r="D427" s="4">
        <f t="shared" si="41"/>
        <v>9</v>
      </c>
      <c r="E427" s="45">
        <v>418</v>
      </c>
      <c r="F427" s="54">
        <v>457.58</v>
      </c>
      <c r="G427" s="54">
        <f>CMG!E420</f>
        <v>91.224930000000001</v>
      </c>
      <c r="H427" s="20">
        <f t="shared" si="42"/>
        <v>41742.703469399996</v>
      </c>
    </row>
    <row r="428" spans="1:8" x14ac:dyDescent="0.2">
      <c r="A428" s="44">
        <f t="shared" si="43"/>
        <v>44822</v>
      </c>
      <c r="B428" s="4">
        <f t="shared" si="44"/>
        <v>11</v>
      </c>
      <c r="C428" s="4">
        <f t="shared" si="40"/>
        <v>2022</v>
      </c>
      <c r="D428" s="4">
        <f t="shared" si="41"/>
        <v>9</v>
      </c>
      <c r="E428" s="45">
        <v>419</v>
      </c>
      <c r="F428" s="54">
        <v>457.58</v>
      </c>
      <c r="G428" s="54">
        <f>CMG!E421</f>
        <v>91.224930000000001</v>
      </c>
      <c r="H428" s="20">
        <f t="shared" si="42"/>
        <v>41742.703469399996</v>
      </c>
    </row>
    <row r="429" spans="1:8" x14ac:dyDescent="0.2">
      <c r="A429" s="44">
        <f t="shared" si="43"/>
        <v>44822</v>
      </c>
      <c r="B429" s="4">
        <f t="shared" si="44"/>
        <v>12</v>
      </c>
      <c r="C429" s="4">
        <f t="shared" si="40"/>
        <v>2022</v>
      </c>
      <c r="D429" s="4">
        <f t="shared" si="41"/>
        <v>9</v>
      </c>
      <c r="E429" s="45">
        <v>420</v>
      </c>
      <c r="F429" s="54">
        <v>457.58</v>
      </c>
      <c r="G429" s="54">
        <f>CMG!E422</f>
        <v>91.224930000000001</v>
      </c>
      <c r="H429" s="20">
        <f t="shared" si="42"/>
        <v>41742.703469399996</v>
      </c>
    </row>
    <row r="430" spans="1:8" x14ac:dyDescent="0.2">
      <c r="A430" s="44">
        <f t="shared" si="43"/>
        <v>44822</v>
      </c>
      <c r="B430" s="4">
        <f t="shared" si="44"/>
        <v>13</v>
      </c>
      <c r="C430" s="4">
        <f t="shared" si="40"/>
        <v>2022</v>
      </c>
      <c r="D430" s="4">
        <f t="shared" si="41"/>
        <v>9</v>
      </c>
      <c r="E430" s="45">
        <v>421</v>
      </c>
      <c r="F430" s="54">
        <v>457.58</v>
      </c>
      <c r="G430" s="54">
        <f>CMG!E423</f>
        <v>91.224930000000001</v>
      </c>
      <c r="H430" s="20">
        <f t="shared" si="42"/>
        <v>41742.703469399996</v>
      </c>
    </row>
    <row r="431" spans="1:8" x14ac:dyDescent="0.2">
      <c r="A431" s="44">
        <f t="shared" si="43"/>
        <v>44822</v>
      </c>
      <c r="B431" s="4">
        <f t="shared" si="44"/>
        <v>14</v>
      </c>
      <c r="C431" s="4">
        <f t="shared" si="40"/>
        <v>2022</v>
      </c>
      <c r="D431" s="4">
        <f t="shared" si="41"/>
        <v>9</v>
      </c>
      <c r="E431" s="45">
        <v>422</v>
      </c>
      <c r="F431" s="54">
        <v>457.58</v>
      </c>
      <c r="G431" s="54">
        <f>CMG!E424</f>
        <v>91.224930000000001</v>
      </c>
      <c r="H431" s="20">
        <f t="shared" si="42"/>
        <v>41742.703469399996</v>
      </c>
    </row>
    <row r="432" spans="1:8" x14ac:dyDescent="0.2">
      <c r="A432" s="44">
        <f t="shared" si="43"/>
        <v>44822</v>
      </c>
      <c r="B432" s="4">
        <f t="shared" si="44"/>
        <v>15</v>
      </c>
      <c r="C432" s="4">
        <f t="shared" si="40"/>
        <v>2022</v>
      </c>
      <c r="D432" s="4">
        <f t="shared" si="41"/>
        <v>9</v>
      </c>
      <c r="E432" s="45">
        <v>423</v>
      </c>
      <c r="F432" s="54">
        <v>457.58</v>
      </c>
      <c r="G432" s="54">
        <f>CMG!E425</f>
        <v>91.224930000000001</v>
      </c>
      <c r="H432" s="20">
        <f t="shared" si="42"/>
        <v>41742.703469399996</v>
      </c>
    </row>
    <row r="433" spans="1:8" x14ac:dyDescent="0.2">
      <c r="A433" s="44">
        <f t="shared" si="43"/>
        <v>44822</v>
      </c>
      <c r="B433" s="4">
        <f t="shared" si="44"/>
        <v>16</v>
      </c>
      <c r="C433" s="4">
        <f t="shared" si="40"/>
        <v>2022</v>
      </c>
      <c r="D433" s="4">
        <f t="shared" si="41"/>
        <v>9</v>
      </c>
      <c r="E433" s="45">
        <v>424</v>
      </c>
      <c r="F433" s="54">
        <v>457.58</v>
      </c>
      <c r="G433" s="54">
        <f>CMG!E426</f>
        <v>91.224930000000001</v>
      </c>
      <c r="H433" s="20">
        <f t="shared" si="42"/>
        <v>41742.703469399996</v>
      </c>
    </row>
    <row r="434" spans="1:8" x14ac:dyDescent="0.2">
      <c r="A434" s="44">
        <f t="shared" si="43"/>
        <v>44822</v>
      </c>
      <c r="B434" s="4">
        <f t="shared" si="44"/>
        <v>17</v>
      </c>
      <c r="C434" s="4">
        <f t="shared" si="40"/>
        <v>2022</v>
      </c>
      <c r="D434" s="4">
        <f t="shared" si="41"/>
        <v>9</v>
      </c>
      <c r="E434" s="45">
        <v>425</v>
      </c>
      <c r="F434" s="54">
        <v>457.58</v>
      </c>
      <c r="G434" s="54">
        <f>CMG!E427</f>
        <v>91.224930000000001</v>
      </c>
      <c r="H434" s="20">
        <f t="shared" si="42"/>
        <v>41742.703469399996</v>
      </c>
    </row>
    <row r="435" spans="1:8" x14ac:dyDescent="0.2">
      <c r="A435" s="44">
        <f t="shared" si="43"/>
        <v>44822</v>
      </c>
      <c r="B435" s="4">
        <f t="shared" si="44"/>
        <v>18</v>
      </c>
      <c r="C435" s="4">
        <f t="shared" si="40"/>
        <v>2022</v>
      </c>
      <c r="D435" s="4">
        <f t="shared" si="41"/>
        <v>9</v>
      </c>
      <c r="E435" s="45">
        <v>426</v>
      </c>
      <c r="F435" s="54">
        <v>457.58</v>
      </c>
      <c r="G435" s="54">
        <f>CMG!E428</f>
        <v>91.224930000000001</v>
      </c>
      <c r="H435" s="20">
        <f t="shared" si="42"/>
        <v>41742.703469399996</v>
      </c>
    </row>
    <row r="436" spans="1:8" x14ac:dyDescent="0.2">
      <c r="A436" s="44">
        <f t="shared" si="43"/>
        <v>44822</v>
      </c>
      <c r="B436" s="4">
        <f t="shared" si="44"/>
        <v>19</v>
      </c>
      <c r="C436" s="4">
        <f t="shared" si="40"/>
        <v>2022</v>
      </c>
      <c r="D436" s="4">
        <f t="shared" si="41"/>
        <v>9</v>
      </c>
      <c r="E436" s="45">
        <v>427</v>
      </c>
      <c r="F436" s="54">
        <v>457.58</v>
      </c>
      <c r="G436" s="54">
        <f>CMG!E429</f>
        <v>91.298299999999998</v>
      </c>
      <c r="H436" s="20">
        <f t="shared" si="42"/>
        <v>41776.276114</v>
      </c>
    </row>
    <row r="437" spans="1:8" x14ac:dyDescent="0.2">
      <c r="A437" s="44">
        <f t="shared" si="43"/>
        <v>44822</v>
      </c>
      <c r="B437" s="4">
        <f t="shared" si="44"/>
        <v>20</v>
      </c>
      <c r="C437" s="4">
        <f t="shared" si="40"/>
        <v>2022</v>
      </c>
      <c r="D437" s="4">
        <f t="shared" si="41"/>
        <v>9</v>
      </c>
      <c r="E437" s="45">
        <v>428</v>
      </c>
      <c r="F437" s="54">
        <v>457.58</v>
      </c>
      <c r="G437" s="54">
        <f>CMG!E430</f>
        <v>143.47269</v>
      </c>
      <c r="H437" s="20">
        <f t="shared" si="42"/>
        <v>65650.2334902</v>
      </c>
    </row>
    <row r="438" spans="1:8" x14ac:dyDescent="0.2">
      <c r="A438" s="44">
        <f t="shared" si="43"/>
        <v>44822</v>
      </c>
      <c r="B438" s="4">
        <f t="shared" si="44"/>
        <v>21</v>
      </c>
      <c r="C438" s="4">
        <f t="shared" si="40"/>
        <v>2022</v>
      </c>
      <c r="D438" s="4">
        <f t="shared" si="41"/>
        <v>9</v>
      </c>
      <c r="E438" s="45">
        <v>429</v>
      </c>
      <c r="F438" s="54">
        <v>457.58</v>
      </c>
      <c r="G438" s="54">
        <f>CMG!E431</f>
        <v>282.97429</v>
      </c>
      <c r="H438" s="20">
        <f t="shared" si="42"/>
        <v>129483.37561819999</v>
      </c>
    </row>
    <row r="439" spans="1:8" x14ac:dyDescent="0.2">
      <c r="A439" s="44">
        <f t="shared" si="43"/>
        <v>44822</v>
      </c>
      <c r="B439" s="4">
        <f t="shared" si="44"/>
        <v>22</v>
      </c>
      <c r="C439" s="4">
        <f t="shared" si="40"/>
        <v>2022</v>
      </c>
      <c r="D439" s="4">
        <f t="shared" si="41"/>
        <v>9</v>
      </c>
      <c r="E439" s="45">
        <v>430</v>
      </c>
      <c r="F439" s="54">
        <v>457.58</v>
      </c>
      <c r="G439" s="54">
        <f>CMG!E432</f>
        <v>91.298299999999998</v>
      </c>
      <c r="H439" s="20">
        <f t="shared" si="42"/>
        <v>41776.276114</v>
      </c>
    </row>
    <row r="440" spans="1:8" x14ac:dyDescent="0.2">
      <c r="A440" s="44">
        <f t="shared" si="43"/>
        <v>44822</v>
      </c>
      <c r="B440" s="4">
        <f t="shared" si="44"/>
        <v>23</v>
      </c>
      <c r="C440" s="4">
        <f t="shared" si="40"/>
        <v>2022</v>
      </c>
      <c r="D440" s="4">
        <f t="shared" si="41"/>
        <v>9</v>
      </c>
      <c r="E440" s="45">
        <v>431</v>
      </c>
      <c r="F440" s="54">
        <v>457.58</v>
      </c>
      <c r="G440" s="54">
        <f>CMG!E433</f>
        <v>91.298299999999998</v>
      </c>
      <c r="H440" s="20">
        <f t="shared" si="42"/>
        <v>41776.276114</v>
      </c>
    </row>
    <row r="441" spans="1:8" x14ac:dyDescent="0.2">
      <c r="A441" s="44">
        <f t="shared" si="43"/>
        <v>44822</v>
      </c>
      <c r="B441" s="4">
        <f t="shared" si="44"/>
        <v>24</v>
      </c>
      <c r="C441" s="4">
        <f t="shared" si="40"/>
        <v>2022</v>
      </c>
      <c r="D441" s="4">
        <f t="shared" si="41"/>
        <v>9</v>
      </c>
      <c r="E441" s="45">
        <v>432</v>
      </c>
      <c r="F441" s="54">
        <v>457.58</v>
      </c>
      <c r="G441" s="54">
        <f>CMG!E434</f>
        <v>91.298299999999998</v>
      </c>
      <c r="H441" s="20">
        <f t="shared" si="42"/>
        <v>41776.276114</v>
      </c>
    </row>
    <row r="442" spans="1:8" x14ac:dyDescent="0.2">
      <c r="A442" s="44">
        <f t="shared" si="43"/>
        <v>44823</v>
      </c>
      <c r="B442" s="4">
        <f t="shared" si="44"/>
        <v>1</v>
      </c>
      <c r="C442" s="4">
        <f t="shared" si="40"/>
        <v>2022</v>
      </c>
      <c r="D442" s="4">
        <f t="shared" si="41"/>
        <v>9</v>
      </c>
      <c r="E442" s="45">
        <v>433</v>
      </c>
      <c r="F442" s="54">
        <v>457.58</v>
      </c>
      <c r="G442" s="54">
        <f>CMG!E435</f>
        <v>91.069019999999995</v>
      </c>
      <c r="H442" s="20">
        <f t="shared" si="42"/>
        <v>41671.362171599998</v>
      </c>
    </row>
    <row r="443" spans="1:8" x14ac:dyDescent="0.2">
      <c r="A443" s="44">
        <f t="shared" si="43"/>
        <v>44823</v>
      </c>
      <c r="B443" s="4">
        <f t="shared" si="44"/>
        <v>2</v>
      </c>
      <c r="C443" s="4">
        <f t="shared" si="40"/>
        <v>2022</v>
      </c>
      <c r="D443" s="4">
        <f t="shared" si="41"/>
        <v>9</v>
      </c>
      <c r="E443" s="45">
        <v>434</v>
      </c>
      <c r="F443" s="54">
        <v>457.58</v>
      </c>
      <c r="G443" s="54">
        <f>CMG!E436</f>
        <v>91.069019999999995</v>
      </c>
      <c r="H443" s="20">
        <f t="shared" si="42"/>
        <v>41671.362171599998</v>
      </c>
    </row>
    <row r="444" spans="1:8" x14ac:dyDescent="0.2">
      <c r="A444" s="44">
        <f t="shared" si="43"/>
        <v>44823</v>
      </c>
      <c r="B444" s="4">
        <f t="shared" si="44"/>
        <v>3</v>
      </c>
      <c r="C444" s="4">
        <f t="shared" si="40"/>
        <v>2022</v>
      </c>
      <c r="D444" s="4">
        <f t="shared" si="41"/>
        <v>9</v>
      </c>
      <c r="E444" s="45">
        <v>435</v>
      </c>
      <c r="F444" s="54">
        <v>457.58</v>
      </c>
      <c r="G444" s="54">
        <f>CMG!E437</f>
        <v>91.069019999999995</v>
      </c>
      <c r="H444" s="20">
        <f t="shared" si="42"/>
        <v>41671.362171599998</v>
      </c>
    </row>
    <row r="445" spans="1:8" x14ac:dyDescent="0.2">
      <c r="A445" s="44">
        <f t="shared" si="43"/>
        <v>44823</v>
      </c>
      <c r="B445" s="4">
        <f t="shared" si="44"/>
        <v>4</v>
      </c>
      <c r="C445" s="4">
        <f t="shared" si="40"/>
        <v>2022</v>
      </c>
      <c r="D445" s="4">
        <f t="shared" si="41"/>
        <v>9</v>
      </c>
      <c r="E445" s="45">
        <v>436</v>
      </c>
      <c r="F445" s="54">
        <v>457.58</v>
      </c>
      <c r="G445" s="54">
        <f>CMG!E438</f>
        <v>91.069019999999995</v>
      </c>
      <c r="H445" s="20">
        <f t="shared" si="42"/>
        <v>41671.362171599998</v>
      </c>
    </row>
    <row r="446" spans="1:8" x14ac:dyDescent="0.2">
      <c r="A446" s="44">
        <f t="shared" si="43"/>
        <v>44823</v>
      </c>
      <c r="B446" s="4">
        <f t="shared" si="44"/>
        <v>5</v>
      </c>
      <c r="C446" s="4">
        <f t="shared" si="40"/>
        <v>2022</v>
      </c>
      <c r="D446" s="4">
        <f t="shared" si="41"/>
        <v>9</v>
      </c>
      <c r="E446" s="45">
        <v>437</v>
      </c>
      <c r="F446" s="54">
        <v>457.58</v>
      </c>
      <c r="G446" s="54">
        <f>CMG!E439</f>
        <v>91.069019999999995</v>
      </c>
      <c r="H446" s="20">
        <f t="shared" si="42"/>
        <v>41671.362171599998</v>
      </c>
    </row>
    <row r="447" spans="1:8" x14ac:dyDescent="0.2">
      <c r="A447" s="44">
        <f t="shared" si="43"/>
        <v>44823</v>
      </c>
      <c r="B447" s="4">
        <f t="shared" si="44"/>
        <v>6</v>
      </c>
      <c r="C447" s="4">
        <f t="shared" si="40"/>
        <v>2022</v>
      </c>
      <c r="D447" s="4">
        <f t="shared" si="41"/>
        <v>9</v>
      </c>
      <c r="E447" s="45">
        <v>438</v>
      </c>
      <c r="F447" s="54">
        <v>457.58</v>
      </c>
      <c r="G447" s="54">
        <f>CMG!E440</f>
        <v>91.069019999999995</v>
      </c>
      <c r="H447" s="20">
        <f t="shared" si="42"/>
        <v>41671.362171599998</v>
      </c>
    </row>
    <row r="448" spans="1:8" x14ac:dyDescent="0.2">
      <c r="A448" s="44">
        <f t="shared" si="43"/>
        <v>44823</v>
      </c>
      <c r="B448" s="4">
        <f t="shared" si="44"/>
        <v>7</v>
      </c>
      <c r="C448" s="4">
        <f t="shared" si="40"/>
        <v>2022</v>
      </c>
      <c r="D448" s="4">
        <f t="shared" si="41"/>
        <v>9</v>
      </c>
      <c r="E448" s="45">
        <v>439</v>
      </c>
      <c r="F448" s="54">
        <v>457.58</v>
      </c>
      <c r="G448" s="54">
        <f>CMG!E441</f>
        <v>91.069019999999995</v>
      </c>
      <c r="H448" s="20">
        <f t="shared" si="42"/>
        <v>41671.362171599998</v>
      </c>
    </row>
    <row r="449" spans="1:8" x14ac:dyDescent="0.2">
      <c r="A449" s="44">
        <f t="shared" si="43"/>
        <v>44823</v>
      </c>
      <c r="B449" s="4">
        <f t="shared" si="44"/>
        <v>8</v>
      </c>
      <c r="C449" s="4">
        <f t="shared" si="40"/>
        <v>2022</v>
      </c>
      <c r="D449" s="4">
        <f t="shared" si="41"/>
        <v>9</v>
      </c>
      <c r="E449" s="45">
        <v>440</v>
      </c>
      <c r="F449" s="54">
        <v>457.58</v>
      </c>
      <c r="G449" s="54">
        <f>CMG!E442</f>
        <v>91.069019999999995</v>
      </c>
      <c r="H449" s="20">
        <f t="shared" si="42"/>
        <v>41671.362171599998</v>
      </c>
    </row>
    <row r="450" spans="1:8" x14ac:dyDescent="0.2">
      <c r="A450" s="44">
        <f t="shared" si="43"/>
        <v>44823</v>
      </c>
      <c r="B450" s="4">
        <f t="shared" si="44"/>
        <v>9</v>
      </c>
      <c r="C450" s="4">
        <f t="shared" si="40"/>
        <v>2022</v>
      </c>
      <c r="D450" s="4">
        <f t="shared" si="41"/>
        <v>9</v>
      </c>
      <c r="E450" s="45">
        <v>441</v>
      </c>
      <c r="F450" s="54">
        <v>457.58</v>
      </c>
      <c r="G450" s="54">
        <f>CMG!E443</f>
        <v>91.179079999999999</v>
      </c>
      <c r="H450" s="20">
        <f t="shared" si="42"/>
        <v>41721.7234264</v>
      </c>
    </row>
    <row r="451" spans="1:8" x14ac:dyDescent="0.2">
      <c r="A451" s="44">
        <f t="shared" si="43"/>
        <v>44823</v>
      </c>
      <c r="B451" s="4">
        <f t="shared" si="44"/>
        <v>10</v>
      </c>
      <c r="C451" s="4">
        <f t="shared" si="40"/>
        <v>2022</v>
      </c>
      <c r="D451" s="4">
        <f t="shared" si="41"/>
        <v>9</v>
      </c>
      <c r="E451" s="45">
        <v>442</v>
      </c>
      <c r="F451" s="54">
        <v>457.58</v>
      </c>
      <c r="G451" s="54">
        <f>CMG!E444</f>
        <v>91.179079999999999</v>
      </c>
      <c r="H451" s="20">
        <f t="shared" si="42"/>
        <v>41721.7234264</v>
      </c>
    </row>
    <row r="452" spans="1:8" x14ac:dyDescent="0.2">
      <c r="A452" s="44">
        <f t="shared" si="43"/>
        <v>44823</v>
      </c>
      <c r="B452" s="4">
        <f t="shared" si="44"/>
        <v>11</v>
      </c>
      <c r="C452" s="4">
        <f t="shared" si="40"/>
        <v>2022</v>
      </c>
      <c r="D452" s="4">
        <f t="shared" si="41"/>
        <v>9</v>
      </c>
      <c r="E452" s="45">
        <v>443</v>
      </c>
      <c r="F452" s="54">
        <v>457.58</v>
      </c>
      <c r="G452" s="54">
        <f>CMG!E445</f>
        <v>91.179079999999999</v>
      </c>
      <c r="H452" s="20">
        <f t="shared" si="42"/>
        <v>41721.7234264</v>
      </c>
    </row>
    <row r="453" spans="1:8" x14ac:dyDescent="0.2">
      <c r="A453" s="44">
        <f t="shared" si="43"/>
        <v>44823</v>
      </c>
      <c r="B453" s="4">
        <f t="shared" si="44"/>
        <v>12</v>
      </c>
      <c r="C453" s="4">
        <f t="shared" si="40"/>
        <v>2022</v>
      </c>
      <c r="D453" s="4">
        <f t="shared" si="41"/>
        <v>9</v>
      </c>
      <c r="E453" s="45">
        <v>444</v>
      </c>
      <c r="F453" s="54">
        <v>457.58</v>
      </c>
      <c r="G453" s="54">
        <f>CMG!E446</f>
        <v>91.179079999999999</v>
      </c>
      <c r="H453" s="20">
        <f t="shared" si="42"/>
        <v>41721.7234264</v>
      </c>
    </row>
    <row r="454" spans="1:8" x14ac:dyDescent="0.2">
      <c r="A454" s="44">
        <f t="shared" si="43"/>
        <v>44823</v>
      </c>
      <c r="B454" s="4">
        <f t="shared" si="44"/>
        <v>13</v>
      </c>
      <c r="C454" s="4">
        <f t="shared" si="40"/>
        <v>2022</v>
      </c>
      <c r="D454" s="4">
        <f t="shared" si="41"/>
        <v>9</v>
      </c>
      <c r="E454" s="45">
        <v>445</v>
      </c>
      <c r="F454" s="54">
        <v>457.58</v>
      </c>
      <c r="G454" s="54">
        <f>CMG!E447</f>
        <v>91.179079999999999</v>
      </c>
      <c r="H454" s="20">
        <f t="shared" si="42"/>
        <v>41721.7234264</v>
      </c>
    </row>
    <row r="455" spans="1:8" x14ac:dyDescent="0.2">
      <c r="A455" s="44">
        <f t="shared" si="43"/>
        <v>44823</v>
      </c>
      <c r="B455" s="4">
        <f t="shared" si="44"/>
        <v>14</v>
      </c>
      <c r="C455" s="4">
        <f t="shared" si="40"/>
        <v>2022</v>
      </c>
      <c r="D455" s="4">
        <f t="shared" si="41"/>
        <v>9</v>
      </c>
      <c r="E455" s="45">
        <v>446</v>
      </c>
      <c r="F455" s="54">
        <v>457.58</v>
      </c>
      <c r="G455" s="54">
        <f>CMG!E448</f>
        <v>91.179079999999999</v>
      </c>
      <c r="H455" s="20">
        <f t="shared" si="42"/>
        <v>41721.7234264</v>
      </c>
    </row>
    <row r="456" spans="1:8" x14ac:dyDescent="0.2">
      <c r="A456" s="44">
        <f t="shared" si="43"/>
        <v>44823</v>
      </c>
      <c r="B456" s="4">
        <f t="shared" si="44"/>
        <v>15</v>
      </c>
      <c r="C456" s="4">
        <f t="shared" si="40"/>
        <v>2022</v>
      </c>
      <c r="D456" s="4">
        <f t="shared" si="41"/>
        <v>9</v>
      </c>
      <c r="E456" s="45">
        <v>447</v>
      </c>
      <c r="F456" s="54">
        <v>457.58</v>
      </c>
      <c r="G456" s="54">
        <f>CMG!E449</f>
        <v>91.179079999999999</v>
      </c>
      <c r="H456" s="20">
        <f t="shared" si="42"/>
        <v>41721.7234264</v>
      </c>
    </row>
    <row r="457" spans="1:8" x14ac:dyDescent="0.2">
      <c r="A457" s="44">
        <f t="shared" si="43"/>
        <v>44823</v>
      </c>
      <c r="B457" s="4">
        <f t="shared" si="44"/>
        <v>16</v>
      </c>
      <c r="C457" s="4">
        <f t="shared" si="40"/>
        <v>2022</v>
      </c>
      <c r="D457" s="4">
        <f t="shared" si="41"/>
        <v>9</v>
      </c>
      <c r="E457" s="45">
        <v>448</v>
      </c>
      <c r="F457" s="54">
        <v>457.58</v>
      </c>
      <c r="G457" s="54">
        <f>CMG!E450</f>
        <v>91.179079999999999</v>
      </c>
      <c r="H457" s="20">
        <f t="shared" si="42"/>
        <v>41721.7234264</v>
      </c>
    </row>
    <row r="458" spans="1:8" x14ac:dyDescent="0.2">
      <c r="A458" s="44">
        <f t="shared" si="43"/>
        <v>44823</v>
      </c>
      <c r="B458" s="4">
        <f t="shared" si="44"/>
        <v>17</v>
      </c>
      <c r="C458" s="4">
        <f t="shared" ref="C458:C521" si="45">YEAR(A458)</f>
        <v>2022</v>
      </c>
      <c r="D458" s="4">
        <f t="shared" ref="D458:D521" si="46">MONTH(A458)</f>
        <v>9</v>
      </c>
      <c r="E458" s="45">
        <v>449</v>
      </c>
      <c r="F458" s="54">
        <v>457.58</v>
      </c>
      <c r="G458" s="54">
        <f>CMG!E451</f>
        <v>91.179079999999999</v>
      </c>
      <c r="H458" s="20">
        <f t="shared" si="42"/>
        <v>41721.7234264</v>
      </c>
    </row>
    <row r="459" spans="1:8" x14ac:dyDescent="0.2">
      <c r="A459" s="44">
        <f t="shared" si="43"/>
        <v>44823</v>
      </c>
      <c r="B459" s="4">
        <f t="shared" si="44"/>
        <v>18</v>
      </c>
      <c r="C459" s="4">
        <f t="shared" si="45"/>
        <v>2022</v>
      </c>
      <c r="D459" s="4">
        <f t="shared" si="46"/>
        <v>9</v>
      </c>
      <c r="E459" s="45">
        <v>450</v>
      </c>
      <c r="F459" s="54">
        <v>457.58</v>
      </c>
      <c r="G459" s="54">
        <f>CMG!E452</f>
        <v>91.179079999999999</v>
      </c>
      <c r="H459" s="20">
        <f t="shared" ref="H459:H522" si="47">F459*G459</f>
        <v>41721.7234264</v>
      </c>
    </row>
    <row r="460" spans="1:8" x14ac:dyDescent="0.2">
      <c r="A460" s="44">
        <f t="shared" ref="A460:A523" si="48">IF(B459=24,A459+1,A459)</f>
        <v>44823</v>
      </c>
      <c r="B460" s="4">
        <f t="shared" ref="B460:B523" si="49">IF(B459=24,1,B459+1)</f>
        <v>19</v>
      </c>
      <c r="C460" s="4">
        <f t="shared" si="45"/>
        <v>2022</v>
      </c>
      <c r="D460" s="4">
        <f t="shared" si="46"/>
        <v>9</v>
      </c>
      <c r="E460" s="45">
        <v>451</v>
      </c>
      <c r="F460" s="54">
        <v>457.58</v>
      </c>
      <c r="G460" s="54">
        <f>CMG!E453</f>
        <v>91.307469999999995</v>
      </c>
      <c r="H460" s="20">
        <f t="shared" si="47"/>
        <v>41780.472122599997</v>
      </c>
    </row>
    <row r="461" spans="1:8" x14ac:dyDescent="0.2">
      <c r="A461" s="44">
        <f t="shared" si="48"/>
        <v>44823</v>
      </c>
      <c r="B461" s="4">
        <f t="shared" si="49"/>
        <v>20</v>
      </c>
      <c r="C461" s="4">
        <f t="shared" si="45"/>
        <v>2022</v>
      </c>
      <c r="D461" s="4">
        <f t="shared" si="46"/>
        <v>9</v>
      </c>
      <c r="E461" s="45">
        <v>452</v>
      </c>
      <c r="F461" s="54">
        <v>457.58</v>
      </c>
      <c r="G461" s="54">
        <f>CMG!E454</f>
        <v>222.27995000000001</v>
      </c>
      <c r="H461" s="20">
        <f t="shared" si="47"/>
        <v>101710.85952100001</v>
      </c>
    </row>
    <row r="462" spans="1:8" x14ac:dyDescent="0.2">
      <c r="A462" s="44">
        <f t="shared" si="48"/>
        <v>44823</v>
      </c>
      <c r="B462" s="4">
        <f t="shared" si="49"/>
        <v>21</v>
      </c>
      <c r="C462" s="4">
        <f t="shared" si="45"/>
        <v>2022</v>
      </c>
      <c r="D462" s="4">
        <f t="shared" si="46"/>
        <v>9</v>
      </c>
      <c r="E462" s="45">
        <v>453</v>
      </c>
      <c r="F462" s="54">
        <v>457.58</v>
      </c>
      <c r="G462" s="54">
        <f>CMG!E455</f>
        <v>315.82517000000001</v>
      </c>
      <c r="H462" s="20">
        <f t="shared" si="47"/>
        <v>144515.2812886</v>
      </c>
    </row>
    <row r="463" spans="1:8" x14ac:dyDescent="0.2">
      <c r="A463" s="44">
        <f t="shared" si="48"/>
        <v>44823</v>
      </c>
      <c r="B463" s="4">
        <f t="shared" si="49"/>
        <v>22</v>
      </c>
      <c r="C463" s="4">
        <f t="shared" si="45"/>
        <v>2022</v>
      </c>
      <c r="D463" s="4">
        <f t="shared" si="46"/>
        <v>9</v>
      </c>
      <c r="E463" s="45">
        <v>454</v>
      </c>
      <c r="F463" s="54">
        <v>457.58</v>
      </c>
      <c r="G463" s="54">
        <f>CMG!E456</f>
        <v>315.82517000000001</v>
      </c>
      <c r="H463" s="20">
        <f t="shared" si="47"/>
        <v>144515.2812886</v>
      </c>
    </row>
    <row r="464" spans="1:8" x14ac:dyDescent="0.2">
      <c r="A464" s="44">
        <f t="shared" si="48"/>
        <v>44823</v>
      </c>
      <c r="B464" s="4">
        <f t="shared" si="49"/>
        <v>23</v>
      </c>
      <c r="C464" s="4">
        <f t="shared" si="45"/>
        <v>2022</v>
      </c>
      <c r="D464" s="4">
        <f t="shared" si="46"/>
        <v>9</v>
      </c>
      <c r="E464" s="45">
        <v>455</v>
      </c>
      <c r="F464" s="54">
        <v>457.58</v>
      </c>
      <c r="G464" s="54">
        <f>CMG!E457</f>
        <v>315.82517000000001</v>
      </c>
      <c r="H464" s="20">
        <f t="shared" si="47"/>
        <v>144515.2812886</v>
      </c>
    </row>
    <row r="465" spans="1:8" x14ac:dyDescent="0.2">
      <c r="A465" s="44">
        <f t="shared" si="48"/>
        <v>44823</v>
      </c>
      <c r="B465" s="4">
        <f t="shared" si="49"/>
        <v>24</v>
      </c>
      <c r="C465" s="4">
        <f t="shared" si="45"/>
        <v>2022</v>
      </c>
      <c r="D465" s="4">
        <f t="shared" si="46"/>
        <v>9</v>
      </c>
      <c r="E465" s="45">
        <v>456</v>
      </c>
      <c r="F465" s="54">
        <v>457.58</v>
      </c>
      <c r="G465" s="54">
        <f>CMG!E458</f>
        <v>315.82517000000001</v>
      </c>
      <c r="H465" s="20">
        <f t="shared" si="47"/>
        <v>144515.2812886</v>
      </c>
    </row>
    <row r="466" spans="1:8" x14ac:dyDescent="0.2">
      <c r="A466" s="44">
        <f t="shared" si="48"/>
        <v>44824</v>
      </c>
      <c r="B466" s="4">
        <f t="shared" si="49"/>
        <v>1</v>
      </c>
      <c r="C466" s="4">
        <f t="shared" si="45"/>
        <v>2022</v>
      </c>
      <c r="D466" s="4">
        <f t="shared" si="46"/>
        <v>9</v>
      </c>
      <c r="E466" s="45">
        <v>457</v>
      </c>
      <c r="F466" s="54">
        <v>457.58</v>
      </c>
      <c r="G466" s="54">
        <f>CMG!E459</f>
        <v>286.66107</v>
      </c>
      <c r="H466" s="20">
        <f t="shared" si="47"/>
        <v>131170.37241059999</v>
      </c>
    </row>
    <row r="467" spans="1:8" x14ac:dyDescent="0.2">
      <c r="A467" s="44">
        <f t="shared" si="48"/>
        <v>44824</v>
      </c>
      <c r="B467" s="4">
        <f t="shared" si="49"/>
        <v>2</v>
      </c>
      <c r="C467" s="4">
        <f t="shared" si="45"/>
        <v>2022</v>
      </c>
      <c r="D467" s="4">
        <f t="shared" si="46"/>
        <v>9</v>
      </c>
      <c r="E467" s="45">
        <v>458</v>
      </c>
      <c r="F467" s="54">
        <v>457.58</v>
      </c>
      <c r="G467" s="54">
        <f>CMG!E460</f>
        <v>169.95883000000001</v>
      </c>
      <c r="H467" s="20">
        <f t="shared" si="47"/>
        <v>77769.761431399995</v>
      </c>
    </row>
    <row r="468" spans="1:8" x14ac:dyDescent="0.2">
      <c r="A468" s="44">
        <f t="shared" si="48"/>
        <v>44824</v>
      </c>
      <c r="B468" s="4">
        <f t="shared" si="49"/>
        <v>3</v>
      </c>
      <c r="C468" s="4">
        <f t="shared" si="45"/>
        <v>2022</v>
      </c>
      <c r="D468" s="4">
        <f t="shared" si="46"/>
        <v>9</v>
      </c>
      <c r="E468" s="45">
        <v>459</v>
      </c>
      <c r="F468" s="54">
        <v>457.58</v>
      </c>
      <c r="G468" s="54">
        <f>CMG!E461</f>
        <v>91.334980000000002</v>
      </c>
      <c r="H468" s="20">
        <f t="shared" si="47"/>
        <v>41793.0601484</v>
      </c>
    </row>
    <row r="469" spans="1:8" x14ac:dyDescent="0.2">
      <c r="A469" s="44">
        <f t="shared" si="48"/>
        <v>44824</v>
      </c>
      <c r="B469" s="4">
        <f t="shared" si="49"/>
        <v>4</v>
      </c>
      <c r="C469" s="4">
        <f t="shared" si="45"/>
        <v>2022</v>
      </c>
      <c r="D469" s="4">
        <f t="shared" si="46"/>
        <v>9</v>
      </c>
      <c r="E469" s="45">
        <v>460</v>
      </c>
      <c r="F469" s="54">
        <v>457.58</v>
      </c>
      <c r="G469" s="54">
        <f>CMG!E462</f>
        <v>91.334980000000002</v>
      </c>
      <c r="H469" s="20">
        <f t="shared" si="47"/>
        <v>41793.0601484</v>
      </c>
    </row>
    <row r="470" spans="1:8" x14ac:dyDescent="0.2">
      <c r="A470" s="44">
        <f t="shared" si="48"/>
        <v>44824</v>
      </c>
      <c r="B470" s="4">
        <f t="shared" si="49"/>
        <v>5</v>
      </c>
      <c r="C470" s="4">
        <f t="shared" si="45"/>
        <v>2022</v>
      </c>
      <c r="D470" s="4">
        <f t="shared" si="46"/>
        <v>9</v>
      </c>
      <c r="E470" s="45">
        <v>461</v>
      </c>
      <c r="F470" s="54">
        <v>457.58</v>
      </c>
      <c r="G470" s="54">
        <f>CMG!E463</f>
        <v>91.334980000000002</v>
      </c>
      <c r="H470" s="20">
        <f t="shared" si="47"/>
        <v>41793.0601484</v>
      </c>
    </row>
    <row r="471" spans="1:8" x14ac:dyDescent="0.2">
      <c r="A471" s="44">
        <f t="shared" si="48"/>
        <v>44824</v>
      </c>
      <c r="B471" s="4">
        <f t="shared" si="49"/>
        <v>6</v>
      </c>
      <c r="C471" s="4">
        <f t="shared" si="45"/>
        <v>2022</v>
      </c>
      <c r="D471" s="4">
        <f t="shared" si="46"/>
        <v>9</v>
      </c>
      <c r="E471" s="45">
        <v>462</v>
      </c>
      <c r="F471" s="54">
        <v>457.58</v>
      </c>
      <c r="G471" s="54">
        <f>CMG!E464</f>
        <v>91.334980000000002</v>
      </c>
      <c r="H471" s="20">
        <f t="shared" si="47"/>
        <v>41793.0601484</v>
      </c>
    </row>
    <row r="472" spans="1:8" x14ac:dyDescent="0.2">
      <c r="A472" s="44">
        <f t="shared" si="48"/>
        <v>44824</v>
      </c>
      <c r="B472" s="4">
        <f t="shared" si="49"/>
        <v>7</v>
      </c>
      <c r="C472" s="4">
        <f t="shared" si="45"/>
        <v>2022</v>
      </c>
      <c r="D472" s="4">
        <f t="shared" si="46"/>
        <v>9</v>
      </c>
      <c r="E472" s="45">
        <v>463</v>
      </c>
      <c r="F472" s="54">
        <v>457.58</v>
      </c>
      <c r="G472" s="54">
        <f>CMG!E465</f>
        <v>182.05551</v>
      </c>
      <c r="H472" s="20">
        <f t="shared" si="47"/>
        <v>83304.960265799993</v>
      </c>
    </row>
    <row r="473" spans="1:8" x14ac:dyDescent="0.2">
      <c r="A473" s="44">
        <f t="shared" si="48"/>
        <v>44824</v>
      </c>
      <c r="B473" s="4">
        <f t="shared" si="49"/>
        <v>8</v>
      </c>
      <c r="C473" s="4">
        <f t="shared" si="45"/>
        <v>2022</v>
      </c>
      <c r="D473" s="4">
        <f t="shared" si="46"/>
        <v>9</v>
      </c>
      <c r="E473" s="45">
        <v>464</v>
      </c>
      <c r="F473" s="54">
        <v>457.58</v>
      </c>
      <c r="G473" s="54">
        <f>CMG!E466</f>
        <v>312.45938000000001</v>
      </c>
      <c r="H473" s="20">
        <f t="shared" si="47"/>
        <v>142975.16310040001</v>
      </c>
    </row>
    <row r="474" spans="1:8" x14ac:dyDescent="0.2">
      <c r="A474" s="44">
        <f t="shared" si="48"/>
        <v>44824</v>
      </c>
      <c r="B474" s="4">
        <f t="shared" si="49"/>
        <v>9</v>
      </c>
      <c r="C474" s="4">
        <f t="shared" si="45"/>
        <v>2022</v>
      </c>
      <c r="D474" s="4">
        <f t="shared" si="46"/>
        <v>9</v>
      </c>
      <c r="E474" s="45">
        <v>465</v>
      </c>
      <c r="F474" s="54">
        <v>457.58</v>
      </c>
      <c r="G474" s="54">
        <f>CMG!E467</f>
        <v>318.61318999999997</v>
      </c>
      <c r="H474" s="20">
        <f t="shared" si="47"/>
        <v>145791.02348019998</v>
      </c>
    </row>
    <row r="475" spans="1:8" x14ac:dyDescent="0.2">
      <c r="A475" s="44">
        <f t="shared" si="48"/>
        <v>44824</v>
      </c>
      <c r="B475" s="4">
        <f t="shared" si="49"/>
        <v>10</v>
      </c>
      <c r="C475" s="4">
        <f t="shared" si="45"/>
        <v>2022</v>
      </c>
      <c r="D475" s="4">
        <f t="shared" si="46"/>
        <v>9</v>
      </c>
      <c r="E475" s="45">
        <v>466</v>
      </c>
      <c r="F475" s="54">
        <v>457.58</v>
      </c>
      <c r="G475" s="54">
        <f>CMG!E468</f>
        <v>318.61318999999997</v>
      </c>
      <c r="H475" s="20">
        <f t="shared" si="47"/>
        <v>145791.02348019998</v>
      </c>
    </row>
    <row r="476" spans="1:8" x14ac:dyDescent="0.2">
      <c r="A476" s="44">
        <f t="shared" si="48"/>
        <v>44824</v>
      </c>
      <c r="B476" s="4">
        <f t="shared" si="49"/>
        <v>11</v>
      </c>
      <c r="C476" s="4">
        <f t="shared" si="45"/>
        <v>2022</v>
      </c>
      <c r="D476" s="4">
        <f t="shared" si="46"/>
        <v>9</v>
      </c>
      <c r="E476" s="45">
        <v>467</v>
      </c>
      <c r="F476" s="54">
        <v>457.58</v>
      </c>
      <c r="G476" s="54">
        <f>CMG!E469</f>
        <v>318.61318999999997</v>
      </c>
      <c r="H476" s="20">
        <f t="shared" si="47"/>
        <v>145791.02348019998</v>
      </c>
    </row>
    <row r="477" spans="1:8" x14ac:dyDescent="0.2">
      <c r="A477" s="44">
        <f t="shared" si="48"/>
        <v>44824</v>
      </c>
      <c r="B477" s="4">
        <f t="shared" si="49"/>
        <v>12</v>
      </c>
      <c r="C477" s="4">
        <f t="shared" si="45"/>
        <v>2022</v>
      </c>
      <c r="D477" s="4">
        <f t="shared" si="46"/>
        <v>9</v>
      </c>
      <c r="E477" s="45">
        <v>468</v>
      </c>
      <c r="F477" s="54">
        <v>457.58</v>
      </c>
      <c r="G477" s="54">
        <f>CMG!E470</f>
        <v>318.61318999999997</v>
      </c>
      <c r="H477" s="20">
        <f t="shared" si="47"/>
        <v>145791.02348019998</v>
      </c>
    </row>
    <row r="478" spans="1:8" x14ac:dyDescent="0.2">
      <c r="A478" s="44">
        <f t="shared" si="48"/>
        <v>44824</v>
      </c>
      <c r="B478" s="4">
        <f t="shared" si="49"/>
        <v>13</v>
      </c>
      <c r="C478" s="4">
        <f t="shared" si="45"/>
        <v>2022</v>
      </c>
      <c r="D478" s="4">
        <f t="shared" si="46"/>
        <v>9</v>
      </c>
      <c r="E478" s="45">
        <v>469</v>
      </c>
      <c r="F478" s="54">
        <v>457.58</v>
      </c>
      <c r="G478" s="54">
        <f>CMG!E471</f>
        <v>318.61318999999997</v>
      </c>
      <c r="H478" s="20">
        <f t="shared" si="47"/>
        <v>145791.02348019998</v>
      </c>
    </row>
    <row r="479" spans="1:8" x14ac:dyDescent="0.2">
      <c r="A479" s="44">
        <f t="shared" si="48"/>
        <v>44824</v>
      </c>
      <c r="B479" s="4">
        <f t="shared" si="49"/>
        <v>14</v>
      </c>
      <c r="C479" s="4">
        <f t="shared" si="45"/>
        <v>2022</v>
      </c>
      <c r="D479" s="4">
        <f t="shared" si="46"/>
        <v>9</v>
      </c>
      <c r="E479" s="45">
        <v>470</v>
      </c>
      <c r="F479" s="54">
        <v>457.58</v>
      </c>
      <c r="G479" s="54">
        <f>CMG!E472</f>
        <v>318.61318999999997</v>
      </c>
      <c r="H479" s="20">
        <f t="shared" si="47"/>
        <v>145791.02348019998</v>
      </c>
    </row>
    <row r="480" spans="1:8" x14ac:dyDescent="0.2">
      <c r="A480" s="44">
        <f t="shared" si="48"/>
        <v>44824</v>
      </c>
      <c r="B480" s="4">
        <f t="shared" si="49"/>
        <v>15</v>
      </c>
      <c r="C480" s="4">
        <f t="shared" si="45"/>
        <v>2022</v>
      </c>
      <c r="D480" s="4">
        <f t="shared" si="46"/>
        <v>9</v>
      </c>
      <c r="E480" s="45">
        <v>471</v>
      </c>
      <c r="F480" s="54">
        <v>457.58</v>
      </c>
      <c r="G480" s="54">
        <f>CMG!E473</f>
        <v>318.61318999999997</v>
      </c>
      <c r="H480" s="20">
        <f t="shared" si="47"/>
        <v>145791.02348019998</v>
      </c>
    </row>
    <row r="481" spans="1:8" x14ac:dyDescent="0.2">
      <c r="A481" s="44">
        <f t="shared" si="48"/>
        <v>44824</v>
      </c>
      <c r="B481" s="4">
        <f t="shared" si="49"/>
        <v>16</v>
      </c>
      <c r="C481" s="4">
        <f t="shared" si="45"/>
        <v>2022</v>
      </c>
      <c r="D481" s="4">
        <f t="shared" si="46"/>
        <v>9</v>
      </c>
      <c r="E481" s="45">
        <v>472</v>
      </c>
      <c r="F481" s="54">
        <v>457.58</v>
      </c>
      <c r="G481" s="54">
        <f>CMG!E474</f>
        <v>318.61318999999997</v>
      </c>
      <c r="H481" s="20">
        <f t="shared" si="47"/>
        <v>145791.02348019998</v>
      </c>
    </row>
    <row r="482" spans="1:8" x14ac:dyDescent="0.2">
      <c r="A482" s="44">
        <f t="shared" si="48"/>
        <v>44824</v>
      </c>
      <c r="B482" s="4">
        <f t="shared" si="49"/>
        <v>17</v>
      </c>
      <c r="C482" s="4">
        <f t="shared" si="45"/>
        <v>2022</v>
      </c>
      <c r="D482" s="4">
        <f t="shared" si="46"/>
        <v>9</v>
      </c>
      <c r="E482" s="45">
        <v>473</v>
      </c>
      <c r="F482" s="54">
        <v>457.58</v>
      </c>
      <c r="G482" s="54">
        <f>CMG!E475</f>
        <v>318.61318999999997</v>
      </c>
      <c r="H482" s="20">
        <f t="shared" si="47"/>
        <v>145791.02348019998</v>
      </c>
    </row>
    <row r="483" spans="1:8" x14ac:dyDescent="0.2">
      <c r="A483" s="44">
        <f t="shared" si="48"/>
        <v>44824</v>
      </c>
      <c r="B483" s="4">
        <f t="shared" si="49"/>
        <v>18</v>
      </c>
      <c r="C483" s="4">
        <f t="shared" si="45"/>
        <v>2022</v>
      </c>
      <c r="D483" s="4">
        <f t="shared" si="46"/>
        <v>9</v>
      </c>
      <c r="E483" s="45">
        <v>474</v>
      </c>
      <c r="F483" s="54">
        <v>457.58</v>
      </c>
      <c r="G483" s="54">
        <f>CMG!E476</f>
        <v>318.61318999999997</v>
      </c>
      <c r="H483" s="20">
        <f t="shared" si="47"/>
        <v>145791.02348019998</v>
      </c>
    </row>
    <row r="484" spans="1:8" x14ac:dyDescent="0.2">
      <c r="A484" s="44">
        <f t="shared" si="48"/>
        <v>44824</v>
      </c>
      <c r="B484" s="4">
        <f t="shared" si="49"/>
        <v>19</v>
      </c>
      <c r="C484" s="4">
        <f t="shared" si="45"/>
        <v>2022</v>
      </c>
      <c r="D484" s="4">
        <f t="shared" si="46"/>
        <v>9</v>
      </c>
      <c r="E484" s="45">
        <v>475</v>
      </c>
      <c r="F484" s="54">
        <v>457.58</v>
      </c>
      <c r="G484" s="54">
        <f>CMG!E477</f>
        <v>273.60142999999999</v>
      </c>
      <c r="H484" s="20">
        <f t="shared" si="47"/>
        <v>125194.5423394</v>
      </c>
    </row>
    <row r="485" spans="1:8" x14ac:dyDescent="0.2">
      <c r="A485" s="44">
        <f t="shared" si="48"/>
        <v>44824</v>
      </c>
      <c r="B485" s="4">
        <f t="shared" si="49"/>
        <v>20</v>
      </c>
      <c r="C485" s="4">
        <f t="shared" si="45"/>
        <v>2022</v>
      </c>
      <c r="D485" s="4">
        <f t="shared" si="46"/>
        <v>9</v>
      </c>
      <c r="E485" s="45">
        <v>476</v>
      </c>
      <c r="F485" s="54">
        <v>457.58</v>
      </c>
      <c r="G485" s="54">
        <f>CMG!E478</f>
        <v>304.92072999999999</v>
      </c>
      <c r="H485" s="20">
        <f t="shared" si="47"/>
        <v>139525.6276334</v>
      </c>
    </row>
    <row r="486" spans="1:8" x14ac:dyDescent="0.2">
      <c r="A486" s="44">
        <f t="shared" si="48"/>
        <v>44824</v>
      </c>
      <c r="B486" s="4">
        <f t="shared" si="49"/>
        <v>21</v>
      </c>
      <c r="C486" s="4">
        <f t="shared" si="45"/>
        <v>2022</v>
      </c>
      <c r="D486" s="4">
        <f t="shared" si="46"/>
        <v>9</v>
      </c>
      <c r="E486" s="45">
        <v>477</v>
      </c>
      <c r="F486" s="54">
        <v>457.58</v>
      </c>
      <c r="G486" s="54">
        <f>CMG!E479</f>
        <v>315.35744</v>
      </c>
      <c r="H486" s="20">
        <f t="shared" si="47"/>
        <v>144301.25739519999</v>
      </c>
    </row>
    <row r="487" spans="1:8" x14ac:dyDescent="0.2">
      <c r="A487" s="44">
        <f t="shared" si="48"/>
        <v>44824</v>
      </c>
      <c r="B487" s="4">
        <f t="shared" si="49"/>
        <v>22</v>
      </c>
      <c r="C487" s="4">
        <f t="shared" si="45"/>
        <v>2022</v>
      </c>
      <c r="D487" s="4">
        <f t="shared" si="46"/>
        <v>9</v>
      </c>
      <c r="E487" s="45">
        <v>478</v>
      </c>
      <c r="F487" s="54">
        <v>457.58</v>
      </c>
      <c r="G487" s="54">
        <f>CMG!E480</f>
        <v>315.35744</v>
      </c>
      <c r="H487" s="20">
        <f t="shared" si="47"/>
        <v>144301.25739519999</v>
      </c>
    </row>
    <row r="488" spans="1:8" x14ac:dyDescent="0.2">
      <c r="A488" s="44">
        <f t="shared" si="48"/>
        <v>44824</v>
      </c>
      <c r="B488" s="4">
        <f t="shared" si="49"/>
        <v>23</v>
      </c>
      <c r="C488" s="4">
        <f t="shared" si="45"/>
        <v>2022</v>
      </c>
      <c r="D488" s="4">
        <f t="shared" si="46"/>
        <v>9</v>
      </c>
      <c r="E488" s="45">
        <v>479</v>
      </c>
      <c r="F488" s="54">
        <v>457.58</v>
      </c>
      <c r="G488" s="54">
        <f>CMG!E481</f>
        <v>315.35744</v>
      </c>
      <c r="H488" s="20">
        <f t="shared" si="47"/>
        <v>144301.25739519999</v>
      </c>
    </row>
    <row r="489" spans="1:8" x14ac:dyDescent="0.2">
      <c r="A489" s="44">
        <f t="shared" si="48"/>
        <v>44824</v>
      </c>
      <c r="B489" s="4">
        <f t="shared" si="49"/>
        <v>24</v>
      </c>
      <c r="C489" s="4">
        <f t="shared" si="45"/>
        <v>2022</v>
      </c>
      <c r="D489" s="4">
        <f t="shared" si="46"/>
        <v>9</v>
      </c>
      <c r="E489" s="45">
        <v>480</v>
      </c>
      <c r="F489" s="54">
        <v>457.58</v>
      </c>
      <c r="G489" s="54">
        <f>CMG!E482</f>
        <v>315.35744</v>
      </c>
      <c r="H489" s="20">
        <f t="shared" si="47"/>
        <v>144301.25739519999</v>
      </c>
    </row>
    <row r="490" spans="1:8" x14ac:dyDescent="0.2">
      <c r="A490" s="44">
        <f t="shared" si="48"/>
        <v>44825</v>
      </c>
      <c r="B490" s="4">
        <f t="shared" si="49"/>
        <v>1</v>
      </c>
      <c r="C490" s="4">
        <f t="shared" si="45"/>
        <v>2022</v>
      </c>
      <c r="D490" s="4">
        <f t="shared" si="46"/>
        <v>9</v>
      </c>
      <c r="E490" s="45">
        <v>481</v>
      </c>
      <c r="F490" s="54">
        <v>457.58</v>
      </c>
      <c r="G490" s="54">
        <f>CMG!E483</f>
        <v>315.38157999999999</v>
      </c>
      <c r="H490" s="20">
        <f t="shared" si="47"/>
        <v>144312.3033764</v>
      </c>
    </row>
    <row r="491" spans="1:8" x14ac:dyDescent="0.2">
      <c r="A491" s="44">
        <f t="shared" si="48"/>
        <v>44825</v>
      </c>
      <c r="B491" s="4">
        <f t="shared" si="49"/>
        <v>2</v>
      </c>
      <c r="C491" s="4">
        <f t="shared" si="45"/>
        <v>2022</v>
      </c>
      <c r="D491" s="4">
        <f t="shared" si="46"/>
        <v>9</v>
      </c>
      <c r="E491" s="45">
        <v>482</v>
      </c>
      <c r="F491" s="54">
        <v>457.58</v>
      </c>
      <c r="G491" s="54">
        <f>CMG!E484</f>
        <v>315.38157999999999</v>
      </c>
      <c r="H491" s="20">
        <f t="shared" si="47"/>
        <v>144312.3033764</v>
      </c>
    </row>
    <row r="492" spans="1:8" x14ac:dyDescent="0.2">
      <c r="A492" s="44">
        <f t="shared" si="48"/>
        <v>44825</v>
      </c>
      <c r="B492" s="4">
        <f t="shared" si="49"/>
        <v>3</v>
      </c>
      <c r="C492" s="4">
        <f t="shared" si="45"/>
        <v>2022</v>
      </c>
      <c r="D492" s="4">
        <f t="shared" si="46"/>
        <v>9</v>
      </c>
      <c r="E492" s="45">
        <v>483</v>
      </c>
      <c r="F492" s="54">
        <v>457.58</v>
      </c>
      <c r="G492" s="54">
        <f>CMG!E485</f>
        <v>315.38157999999999</v>
      </c>
      <c r="H492" s="20">
        <f t="shared" si="47"/>
        <v>144312.3033764</v>
      </c>
    </row>
    <row r="493" spans="1:8" x14ac:dyDescent="0.2">
      <c r="A493" s="44">
        <f t="shared" si="48"/>
        <v>44825</v>
      </c>
      <c r="B493" s="4">
        <f t="shared" si="49"/>
        <v>4</v>
      </c>
      <c r="C493" s="4">
        <f t="shared" si="45"/>
        <v>2022</v>
      </c>
      <c r="D493" s="4">
        <f t="shared" si="46"/>
        <v>9</v>
      </c>
      <c r="E493" s="45">
        <v>484</v>
      </c>
      <c r="F493" s="54">
        <v>457.58</v>
      </c>
      <c r="G493" s="54">
        <f>CMG!E486</f>
        <v>299.73428999999999</v>
      </c>
      <c r="H493" s="20">
        <f t="shared" si="47"/>
        <v>137152.41641819998</v>
      </c>
    </row>
    <row r="494" spans="1:8" x14ac:dyDescent="0.2">
      <c r="A494" s="44">
        <f t="shared" si="48"/>
        <v>44825</v>
      </c>
      <c r="B494" s="4">
        <f t="shared" si="49"/>
        <v>5</v>
      </c>
      <c r="C494" s="4">
        <f t="shared" si="45"/>
        <v>2022</v>
      </c>
      <c r="D494" s="4">
        <f t="shared" si="46"/>
        <v>9</v>
      </c>
      <c r="E494" s="45">
        <v>485</v>
      </c>
      <c r="F494" s="54">
        <v>457.58</v>
      </c>
      <c r="G494" s="54">
        <f>CMG!E487</f>
        <v>256.71345000000002</v>
      </c>
      <c r="H494" s="20">
        <f t="shared" si="47"/>
        <v>117466.940451</v>
      </c>
    </row>
    <row r="495" spans="1:8" x14ac:dyDescent="0.2">
      <c r="A495" s="44">
        <f t="shared" si="48"/>
        <v>44825</v>
      </c>
      <c r="B495" s="4">
        <f t="shared" si="49"/>
        <v>6</v>
      </c>
      <c r="C495" s="4">
        <f t="shared" si="45"/>
        <v>2022</v>
      </c>
      <c r="D495" s="4">
        <f t="shared" si="46"/>
        <v>9</v>
      </c>
      <c r="E495" s="45">
        <v>486</v>
      </c>
      <c r="F495" s="54">
        <v>457.58</v>
      </c>
      <c r="G495" s="54">
        <f>CMG!E488</f>
        <v>298.75632999999999</v>
      </c>
      <c r="H495" s="20">
        <f t="shared" si="47"/>
        <v>136704.9214814</v>
      </c>
    </row>
    <row r="496" spans="1:8" x14ac:dyDescent="0.2">
      <c r="A496" s="44">
        <f t="shared" si="48"/>
        <v>44825</v>
      </c>
      <c r="B496" s="4">
        <f t="shared" si="49"/>
        <v>7</v>
      </c>
      <c r="C496" s="4">
        <f t="shared" si="45"/>
        <v>2022</v>
      </c>
      <c r="D496" s="4">
        <f t="shared" si="46"/>
        <v>9</v>
      </c>
      <c r="E496" s="45">
        <v>487</v>
      </c>
      <c r="F496" s="54">
        <v>457.58</v>
      </c>
      <c r="G496" s="54">
        <f>CMG!E489</f>
        <v>315.38157999999999</v>
      </c>
      <c r="H496" s="20">
        <f t="shared" si="47"/>
        <v>144312.3033764</v>
      </c>
    </row>
    <row r="497" spans="1:8" x14ac:dyDescent="0.2">
      <c r="A497" s="44">
        <f t="shared" si="48"/>
        <v>44825</v>
      </c>
      <c r="B497" s="4">
        <f t="shared" si="49"/>
        <v>8</v>
      </c>
      <c r="C497" s="4">
        <f t="shared" si="45"/>
        <v>2022</v>
      </c>
      <c r="D497" s="4">
        <f t="shared" si="46"/>
        <v>9</v>
      </c>
      <c r="E497" s="45">
        <v>488</v>
      </c>
      <c r="F497" s="54">
        <v>457.58</v>
      </c>
      <c r="G497" s="54">
        <f>CMG!E490</f>
        <v>315.38157999999999</v>
      </c>
      <c r="H497" s="20">
        <f t="shared" si="47"/>
        <v>144312.3033764</v>
      </c>
    </row>
    <row r="498" spans="1:8" x14ac:dyDescent="0.2">
      <c r="A498" s="44">
        <f t="shared" si="48"/>
        <v>44825</v>
      </c>
      <c r="B498" s="4">
        <f t="shared" si="49"/>
        <v>9</v>
      </c>
      <c r="C498" s="4">
        <f t="shared" si="45"/>
        <v>2022</v>
      </c>
      <c r="D498" s="4">
        <f t="shared" si="46"/>
        <v>9</v>
      </c>
      <c r="E498" s="45">
        <v>489</v>
      </c>
      <c r="F498" s="54">
        <v>457.58</v>
      </c>
      <c r="G498" s="54">
        <f>CMG!E491</f>
        <v>317.43898000000002</v>
      </c>
      <c r="H498" s="20">
        <f t="shared" si="47"/>
        <v>145253.72846839999</v>
      </c>
    </row>
    <row r="499" spans="1:8" x14ac:dyDescent="0.2">
      <c r="A499" s="44">
        <f t="shared" si="48"/>
        <v>44825</v>
      </c>
      <c r="B499" s="4">
        <f t="shared" si="49"/>
        <v>10</v>
      </c>
      <c r="C499" s="4">
        <f t="shared" si="45"/>
        <v>2022</v>
      </c>
      <c r="D499" s="4">
        <f t="shared" si="46"/>
        <v>9</v>
      </c>
      <c r="E499" s="45">
        <v>490</v>
      </c>
      <c r="F499" s="54">
        <v>457.58</v>
      </c>
      <c r="G499" s="54">
        <f>CMG!E492</f>
        <v>317.43898000000002</v>
      </c>
      <c r="H499" s="20">
        <f t="shared" si="47"/>
        <v>145253.72846839999</v>
      </c>
    </row>
    <row r="500" spans="1:8" x14ac:dyDescent="0.2">
      <c r="A500" s="44">
        <f t="shared" si="48"/>
        <v>44825</v>
      </c>
      <c r="B500" s="4">
        <f t="shared" si="49"/>
        <v>11</v>
      </c>
      <c r="C500" s="4">
        <f t="shared" si="45"/>
        <v>2022</v>
      </c>
      <c r="D500" s="4">
        <f t="shared" si="46"/>
        <v>9</v>
      </c>
      <c r="E500" s="45">
        <v>491</v>
      </c>
      <c r="F500" s="54">
        <v>457.58</v>
      </c>
      <c r="G500" s="54">
        <f>CMG!E493</f>
        <v>317.43898000000002</v>
      </c>
      <c r="H500" s="20">
        <f t="shared" si="47"/>
        <v>145253.72846839999</v>
      </c>
    </row>
    <row r="501" spans="1:8" x14ac:dyDescent="0.2">
      <c r="A501" s="44">
        <f t="shared" si="48"/>
        <v>44825</v>
      </c>
      <c r="B501" s="4">
        <f t="shared" si="49"/>
        <v>12</v>
      </c>
      <c r="C501" s="4">
        <f t="shared" si="45"/>
        <v>2022</v>
      </c>
      <c r="D501" s="4">
        <f t="shared" si="46"/>
        <v>9</v>
      </c>
      <c r="E501" s="45">
        <v>492</v>
      </c>
      <c r="F501" s="54">
        <v>457.58</v>
      </c>
      <c r="G501" s="54">
        <f>CMG!E494</f>
        <v>317.43898000000002</v>
      </c>
      <c r="H501" s="20">
        <f t="shared" si="47"/>
        <v>145253.72846839999</v>
      </c>
    </row>
    <row r="502" spans="1:8" x14ac:dyDescent="0.2">
      <c r="A502" s="44">
        <f t="shared" si="48"/>
        <v>44825</v>
      </c>
      <c r="B502" s="4">
        <f t="shared" si="49"/>
        <v>13</v>
      </c>
      <c r="C502" s="4">
        <f t="shared" si="45"/>
        <v>2022</v>
      </c>
      <c r="D502" s="4">
        <f t="shared" si="46"/>
        <v>9</v>
      </c>
      <c r="E502" s="45">
        <v>493</v>
      </c>
      <c r="F502" s="54">
        <v>457.58</v>
      </c>
      <c r="G502" s="54">
        <f>CMG!E495</f>
        <v>317.43898000000002</v>
      </c>
      <c r="H502" s="20">
        <f t="shared" si="47"/>
        <v>145253.72846839999</v>
      </c>
    </row>
    <row r="503" spans="1:8" x14ac:dyDescent="0.2">
      <c r="A503" s="44">
        <f t="shared" si="48"/>
        <v>44825</v>
      </c>
      <c r="B503" s="4">
        <f t="shared" si="49"/>
        <v>14</v>
      </c>
      <c r="C503" s="4">
        <f t="shared" si="45"/>
        <v>2022</v>
      </c>
      <c r="D503" s="4">
        <f t="shared" si="46"/>
        <v>9</v>
      </c>
      <c r="E503" s="45">
        <v>494</v>
      </c>
      <c r="F503" s="54">
        <v>457.58</v>
      </c>
      <c r="G503" s="54">
        <f>CMG!E496</f>
        <v>317.43898000000002</v>
      </c>
      <c r="H503" s="20">
        <f t="shared" si="47"/>
        <v>145253.72846839999</v>
      </c>
    </row>
    <row r="504" spans="1:8" x14ac:dyDescent="0.2">
      <c r="A504" s="44">
        <f t="shared" si="48"/>
        <v>44825</v>
      </c>
      <c r="B504" s="4">
        <f t="shared" si="49"/>
        <v>15</v>
      </c>
      <c r="C504" s="4">
        <f t="shared" si="45"/>
        <v>2022</v>
      </c>
      <c r="D504" s="4">
        <f t="shared" si="46"/>
        <v>9</v>
      </c>
      <c r="E504" s="45">
        <v>495</v>
      </c>
      <c r="F504" s="54">
        <v>457.58</v>
      </c>
      <c r="G504" s="54">
        <f>CMG!E497</f>
        <v>317.43898000000002</v>
      </c>
      <c r="H504" s="20">
        <f t="shared" si="47"/>
        <v>145253.72846839999</v>
      </c>
    </row>
    <row r="505" spans="1:8" x14ac:dyDescent="0.2">
      <c r="A505" s="44">
        <f t="shared" si="48"/>
        <v>44825</v>
      </c>
      <c r="B505" s="4">
        <f t="shared" si="49"/>
        <v>16</v>
      </c>
      <c r="C505" s="4">
        <f t="shared" si="45"/>
        <v>2022</v>
      </c>
      <c r="D505" s="4">
        <f t="shared" si="46"/>
        <v>9</v>
      </c>
      <c r="E505" s="45">
        <v>496</v>
      </c>
      <c r="F505" s="54">
        <v>457.58</v>
      </c>
      <c r="G505" s="54">
        <f>CMG!E498</f>
        <v>317.43898000000002</v>
      </c>
      <c r="H505" s="20">
        <f t="shared" si="47"/>
        <v>145253.72846839999</v>
      </c>
    </row>
    <row r="506" spans="1:8" x14ac:dyDescent="0.2">
      <c r="A506" s="44">
        <f t="shared" si="48"/>
        <v>44825</v>
      </c>
      <c r="B506" s="4">
        <f t="shared" si="49"/>
        <v>17</v>
      </c>
      <c r="C506" s="4">
        <f t="shared" si="45"/>
        <v>2022</v>
      </c>
      <c r="D506" s="4">
        <f t="shared" si="46"/>
        <v>9</v>
      </c>
      <c r="E506" s="45">
        <v>497</v>
      </c>
      <c r="F506" s="54">
        <v>457.58</v>
      </c>
      <c r="G506" s="54">
        <f>CMG!E499</f>
        <v>317.43898000000002</v>
      </c>
      <c r="H506" s="20">
        <f t="shared" si="47"/>
        <v>145253.72846839999</v>
      </c>
    </row>
    <row r="507" spans="1:8" x14ac:dyDescent="0.2">
      <c r="A507" s="44">
        <f t="shared" si="48"/>
        <v>44825</v>
      </c>
      <c r="B507" s="4">
        <f t="shared" si="49"/>
        <v>18</v>
      </c>
      <c r="C507" s="4">
        <f t="shared" si="45"/>
        <v>2022</v>
      </c>
      <c r="D507" s="4">
        <f t="shared" si="46"/>
        <v>9</v>
      </c>
      <c r="E507" s="45">
        <v>498</v>
      </c>
      <c r="F507" s="54">
        <v>457.58</v>
      </c>
      <c r="G507" s="54">
        <f>CMG!E500</f>
        <v>291.93831999999998</v>
      </c>
      <c r="H507" s="20">
        <f t="shared" si="47"/>
        <v>133585.13646559999</v>
      </c>
    </row>
    <row r="508" spans="1:8" x14ac:dyDescent="0.2">
      <c r="A508" s="44">
        <f t="shared" si="48"/>
        <v>44825</v>
      </c>
      <c r="B508" s="4">
        <f t="shared" si="49"/>
        <v>19</v>
      </c>
      <c r="C508" s="4">
        <f t="shared" si="45"/>
        <v>2022</v>
      </c>
      <c r="D508" s="4">
        <f t="shared" si="46"/>
        <v>9</v>
      </c>
      <c r="E508" s="45">
        <v>499</v>
      </c>
      <c r="F508" s="54">
        <v>457.58</v>
      </c>
      <c r="G508" s="54">
        <f>CMG!E501</f>
        <v>98.607489999999999</v>
      </c>
      <c r="H508" s="20">
        <f t="shared" si="47"/>
        <v>45120.815274199995</v>
      </c>
    </row>
    <row r="509" spans="1:8" x14ac:dyDescent="0.2">
      <c r="A509" s="44">
        <f t="shared" si="48"/>
        <v>44825</v>
      </c>
      <c r="B509" s="4">
        <f t="shared" si="49"/>
        <v>20</v>
      </c>
      <c r="C509" s="4">
        <f t="shared" si="45"/>
        <v>2022</v>
      </c>
      <c r="D509" s="4">
        <f t="shared" si="46"/>
        <v>9</v>
      </c>
      <c r="E509" s="45">
        <v>500</v>
      </c>
      <c r="F509" s="54">
        <v>457.58</v>
      </c>
      <c r="G509" s="54">
        <f>CMG!E502</f>
        <v>98.607489999999999</v>
      </c>
      <c r="H509" s="20">
        <f t="shared" si="47"/>
        <v>45120.815274199995</v>
      </c>
    </row>
    <row r="510" spans="1:8" x14ac:dyDescent="0.2">
      <c r="A510" s="44">
        <f t="shared" si="48"/>
        <v>44825</v>
      </c>
      <c r="B510" s="4">
        <f t="shared" si="49"/>
        <v>21</v>
      </c>
      <c r="C510" s="4">
        <f t="shared" si="45"/>
        <v>2022</v>
      </c>
      <c r="D510" s="4">
        <f t="shared" si="46"/>
        <v>9</v>
      </c>
      <c r="E510" s="45">
        <v>501</v>
      </c>
      <c r="F510" s="54">
        <v>457.58</v>
      </c>
      <c r="G510" s="54">
        <f>CMG!E503</f>
        <v>98.607489999999999</v>
      </c>
      <c r="H510" s="20">
        <f t="shared" si="47"/>
        <v>45120.815274199995</v>
      </c>
    </row>
    <row r="511" spans="1:8" x14ac:dyDescent="0.2">
      <c r="A511" s="44">
        <f t="shared" si="48"/>
        <v>44825</v>
      </c>
      <c r="B511" s="4">
        <f t="shared" si="49"/>
        <v>22</v>
      </c>
      <c r="C511" s="4">
        <f t="shared" si="45"/>
        <v>2022</v>
      </c>
      <c r="D511" s="4">
        <f t="shared" si="46"/>
        <v>9</v>
      </c>
      <c r="E511" s="45">
        <v>502</v>
      </c>
      <c r="F511" s="54">
        <v>457.58</v>
      </c>
      <c r="G511" s="54">
        <f>CMG!E504</f>
        <v>98.607489999999999</v>
      </c>
      <c r="H511" s="20">
        <f t="shared" si="47"/>
        <v>45120.815274199995</v>
      </c>
    </row>
    <row r="512" spans="1:8" x14ac:dyDescent="0.2">
      <c r="A512" s="44">
        <f t="shared" si="48"/>
        <v>44825</v>
      </c>
      <c r="B512" s="4">
        <f t="shared" si="49"/>
        <v>23</v>
      </c>
      <c r="C512" s="4">
        <f t="shared" si="45"/>
        <v>2022</v>
      </c>
      <c r="D512" s="4">
        <f t="shared" si="46"/>
        <v>9</v>
      </c>
      <c r="E512" s="45">
        <v>503</v>
      </c>
      <c r="F512" s="54">
        <v>457.58</v>
      </c>
      <c r="G512" s="54">
        <f>CMG!E505</f>
        <v>190.64606000000001</v>
      </c>
      <c r="H512" s="20">
        <f t="shared" si="47"/>
        <v>87235.824134800001</v>
      </c>
    </row>
    <row r="513" spans="1:8" x14ac:dyDescent="0.2">
      <c r="A513" s="44">
        <f t="shared" si="48"/>
        <v>44825</v>
      </c>
      <c r="B513" s="4">
        <f t="shared" si="49"/>
        <v>24</v>
      </c>
      <c r="C513" s="4">
        <f t="shared" si="45"/>
        <v>2022</v>
      </c>
      <c r="D513" s="4">
        <f t="shared" si="46"/>
        <v>9</v>
      </c>
      <c r="E513" s="45">
        <v>504</v>
      </c>
      <c r="F513" s="54">
        <v>457.58</v>
      </c>
      <c r="G513" s="54">
        <f>CMG!E506</f>
        <v>282.20488999999998</v>
      </c>
      <c r="H513" s="20">
        <f t="shared" si="47"/>
        <v>129131.31356619998</v>
      </c>
    </row>
    <row r="514" spans="1:8" x14ac:dyDescent="0.2">
      <c r="A514" s="44">
        <f t="shared" si="48"/>
        <v>44826</v>
      </c>
      <c r="B514" s="4">
        <f t="shared" si="49"/>
        <v>1</v>
      </c>
      <c r="C514" s="4">
        <f t="shared" si="45"/>
        <v>2022</v>
      </c>
      <c r="D514" s="4">
        <f t="shared" si="46"/>
        <v>9</v>
      </c>
      <c r="E514" s="45">
        <v>505</v>
      </c>
      <c r="F514" s="54">
        <v>457.58</v>
      </c>
      <c r="G514" s="54">
        <f>CMG!E507</f>
        <v>250.33045999999999</v>
      </c>
      <c r="H514" s="20">
        <f t="shared" si="47"/>
        <v>114546.2118868</v>
      </c>
    </row>
    <row r="515" spans="1:8" x14ac:dyDescent="0.2">
      <c r="A515" s="44">
        <f t="shared" si="48"/>
        <v>44826</v>
      </c>
      <c r="B515" s="4">
        <f t="shared" si="49"/>
        <v>2</v>
      </c>
      <c r="C515" s="4">
        <f t="shared" si="45"/>
        <v>2022</v>
      </c>
      <c r="D515" s="4">
        <f t="shared" si="46"/>
        <v>9</v>
      </c>
      <c r="E515" s="45">
        <v>506</v>
      </c>
      <c r="F515" s="54">
        <v>457.58</v>
      </c>
      <c r="G515" s="54">
        <f>CMG!E508</f>
        <v>124.39478</v>
      </c>
      <c r="H515" s="20">
        <f t="shared" si="47"/>
        <v>56920.563432399998</v>
      </c>
    </row>
    <row r="516" spans="1:8" x14ac:dyDescent="0.2">
      <c r="A516" s="44">
        <f t="shared" si="48"/>
        <v>44826</v>
      </c>
      <c r="B516" s="4">
        <f t="shared" si="49"/>
        <v>3</v>
      </c>
      <c r="C516" s="4">
        <f t="shared" si="45"/>
        <v>2022</v>
      </c>
      <c r="D516" s="4">
        <f t="shared" si="46"/>
        <v>9</v>
      </c>
      <c r="E516" s="45">
        <v>507</v>
      </c>
      <c r="F516" s="54">
        <v>457.58</v>
      </c>
      <c r="G516" s="54">
        <f>CMG!E509</f>
        <v>99.202079999999995</v>
      </c>
      <c r="H516" s="20">
        <f t="shared" si="47"/>
        <v>45392.887766399996</v>
      </c>
    </row>
    <row r="517" spans="1:8" x14ac:dyDescent="0.2">
      <c r="A517" s="44">
        <f t="shared" si="48"/>
        <v>44826</v>
      </c>
      <c r="B517" s="4">
        <f t="shared" si="49"/>
        <v>4</v>
      </c>
      <c r="C517" s="4">
        <f t="shared" si="45"/>
        <v>2022</v>
      </c>
      <c r="D517" s="4">
        <f t="shared" si="46"/>
        <v>9</v>
      </c>
      <c r="E517" s="45">
        <v>508</v>
      </c>
      <c r="F517" s="54">
        <v>457.58</v>
      </c>
      <c r="G517" s="54">
        <f>CMG!E510</f>
        <v>99.202079999999995</v>
      </c>
      <c r="H517" s="20">
        <f t="shared" si="47"/>
        <v>45392.887766399996</v>
      </c>
    </row>
    <row r="518" spans="1:8" x14ac:dyDescent="0.2">
      <c r="A518" s="44">
        <f t="shared" si="48"/>
        <v>44826</v>
      </c>
      <c r="B518" s="4">
        <f t="shared" si="49"/>
        <v>5</v>
      </c>
      <c r="C518" s="4">
        <f t="shared" si="45"/>
        <v>2022</v>
      </c>
      <c r="D518" s="4">
        <f t="shared" si="46"/>
        <v>9</v>
      </c>
      <c r="E518" s="45">
        <v>509</v>
      </c>
      <c r="F518" s="54">
        <v>457.58</v>
      </c>
      <c r="G518" s="54">
        <f>CMG!E511</f>
        <v>99.202079999999995</v>
      </c>
      <c r="H518" s="20">
        <f t="shared" si="47"/>
        <v>45392.887766399996</v>
      </c>
    </row>
    <row r="519" spans="1:8" x14ac:dyDescent="0.2">
      <c r="A519" s="44">
        <f t="shared" si="48"/>
        <v>44826</v>
      </c>
      <c r="B519" s="4">
        <f t="shared" si="49"/>
        <v>6</v>
      </c>
      <c r="C519" s="4">
        <f t="shared" si="45"/>
        <v>2022</v>
      </c>
      <c r="D519" s="4">
        <f t="shared" si="46"/>
        <v>9</v>
      </c>
      <c r="E519" s="45">
        <v>510</v>
      </c>
      <c r="F519" s="54">
        <v>457.58</v>
      </c>
      <c r="G519" s="54">
        <f>CMG!E512</f>
        <v>130.05710999999999</v>
      </c>
      <c r="H519" s="20">
        <f t="shared" si="47"/>
        <v>59511.532393799993</v>
      </c>
    </row>
    <row r="520" spans="1:8" x14ac:dyDescent="0.2">
      <c r="A520" s="44">
        <f t="shared" si="48"/>
        <v>44826</v>
      </c>
      <c r="B520" s="4">
        <f t="shared" si="49"/>
        <v>7</v>
      </c>
      <c r="C520" s="4">
        <f t="shared" si="45"/>
        <v>2022</v>
      </c>
      <c r="D520" s="4">
        <f t="shared" si="46"/>
        <v>9</v>
      </c>
      <c r="E520" s="45">
        <v>511</v>
      </c>
      <c r="F520" s="54">
        <v>457.58</v>
      </c>
      <c r="G520" s="54">
        <f>CMG!E513</f>
        <v>288.10095000000001</v>
      </c>
      <c r="H520" s="20">
        <f t="shared" si="47"/>
        <v>131829.232701</v>
      </c>
    </row>
    <row r="521" spans="1:8" x14ac:dyDescent="0.2">
      <c r="A521" s="44">
        <f t="shared" si="48"/>
        <v>44826</v>
      </c>
      <c r="B521" s="4">
        <f t="shared" si="49"/>
        <v>8</v>
      </c>
      <c r="C521" s="4">
        <f t="shared" si="45"/>
        <v>2022</v>
      </c>
      <c r="D521" s="4">
        <f t="shared" si="46"/>
        <v>9</v>
      </c>
      <c r="E521" s="45">
        <v>512</v>
      </c>
      <c r="F521" s="54">
        <v>457.58</v>
      </c>
      <c r="G521" s="54">
        <f>CMG!E514</f>
        <v>288.10095000000001</v>
      </c>
      <c r="H521" s="20">
        <f t="shared" si="47"/>
        <v>131829.232701</v>
      </c>
    </row>
    <row r="522" spans="1:8" x14ac:dyDescent="0.2">
      <c r="A522" s="44">
        <f t="shared" si="48"/>
        <v>44826</v>
      </c>
      <c r="B522" s="4">
        <f t="shared" si="49"/>
        <v>9</v>
      </c>
      <c r="C522" s="4">
        <f t="shared" ref="C522:C585" si="50">YEAR(A522)</f>
        <v>2022</v>
      </c>
      <c r="D522" s="4">
        <f t="shared" ref="D522:D585" si="51">MONTH(A522)</f>
        <v>9</v>
      </c>
      <c r="E522" s="45">
        <v>513</v>
      </c>
      <c r="F522" s="54">
        <v>457.58</v>
      </c>
      <c r="G522" s="54">
        <f>CMG!E515</f>
        <v>288.55579999999998</v>
      </c>
      <c r="H522" s="20">
        <f t="shared" si="47"/>
        <v>132037.36296399997</v>
      </c>
    </row>
    <row r="523" spans="1:8" x14ac:dyDescent="0.2">
      <c r="A523" s="44">
        <f t="shared" si="48"/>
        <v>44826</v>
      </c>
      <c r="B523" s="4">
        <f t="shared" si="49"/>
        <v>10</v>
      </c>
      <c r="C523" s="4">
        <f t="shared" si="50"/>
        <v>2022</v>
      </c>
      <c r="D523" s="4">
        <f t="shared" si="51"/>
        <v>9</v>
      </c>
      <c r="E523" s="45">
        <v>514</v>
      </c>
      <c r="F523" s="54">
        <v>457.58</v>
      </c>
      <c r="G523" s="54">
        <f>CMG!E516</f>
        <v>288.55579999999998</v>
      </c>
      <c r="H523" s="20">
        <f t="shared" ref="H523:H586" si="52">F523*G523</f>
        <v>132037.36296399997</v>
      </c>
    </row>
    <row r="524" spans="1:8" x14ac:dyDescent="0.2">
      <c r="A524" s="44">
        <f t="shared" ref="A524:A587" si="53">IF(B523=24,A523+1,A523)</f>
        <v>44826</v>
      </c>
      <c r="B524" s="4">
        <f t="shared" ref="B524:B587" si="54">IF(B523=24,1,B523+1)</f>
        <v>11</v>
      </c>
      <c r="C524" s="4">
        <f t="shared" si="50"/>
        <v>2022</v>
      </c>
      <c r="D524" s="4">
        <f t="shared" si="51"/>
        <v>9</v>
      </c>
      <c r="E524" s="45">
        <v>515</v>
      </c>
      <c r="F524" s="54">
        <v>457.58</v>
      </c>
      <c r="G524" s="54">
        <f>CMG!E517</f>
        <v>317.49862999999999</v>
      </c>
      <c r="H524" s="20">
        <f t="shared" si="52"/>
        <v>145281.02311539999</v>
      </c>
    </row>
    <row r="525" spans="1:8" x14ac:dyDescent="0.2">
      <c r="A525" s="44">
        <f t="shared" si="53"/>
        <v>44826</v>
      </c>
      <c r="B525" s="4">
        <f t="shared" si="54"/>
        <v>12</v>
      </c>
      <c r="C525" s="4">
        <f t="shared" si="50"/>
        <v>2022</v>
      </c>
      <c r="D525" s="4">
        <f t="shared" si="51"/>
        <v>9</v>
      </c>
      <c r="E525" s="45">
        <v>516</v>
      </c>
      <c r="F525" s="54">
        <v>457.58</v>
      </c>
      <c r="G525" s="54">
        <f>CMG!E518</f>
        <v>318.50114000000002</v>
      </c>
      <c r="H525" s="20">
        <f t="shared" si="52"/>
        <v>145739.75164120001</v>
      </c>
    </row>
    <row r="526" spans="1:8" x14ac:dyDescent="0.2">
      <c r="A526" s="44">
        <f t="shared" si="53"/>
        <v>44826</v>
      </c>
      <c r="B526" s="4">
        <f t="shared" si="54"/>
        <v>13</v>
      </c>
      <c r="C526" s="4">
        <f t="shared" si="50"/>
        <v>2022</v>
      </c>
      <c r="D526" s="4">
        <f t="shared" si="51"/>
        <v>9</v>
      </c>
      <c r="E526" s="45">
        <v>517</v>
      </c>
      <c r="F526" s="54">
        <v>457.58</v>
      </c>
      <c r="G526" s="54">
        <f>CMG!E519</f>
        <v>318.50114000000002</v>
      </c>
      <c r="H526" s="20">
        <f t="shared" si="52"/>
        <v>145739.75164120001</v>
      </c>
    </row>
    <row r="527" spans="1:8" x14ac:dyDescent="0.2">
      <c r="A527" s="44">
        <f t="shared" si="53"/>
        <v>44826</v>
      </c>
      <c r="B527" s="4">
        <f t="shared" si="54"/>
        <v>14</v>
      </c>
      <c r="C527" s="4">
        <f t="shared" si="50"/>
        <v>2022</v>
      </c>
      <c r="D527" s="4">
        <f t="shared" si="51"/>
        <v>9</v>
      </c>
      <c r="E527" s="45">
        <v>518</v>
      </c>
      <c r="F527" s="54">
        <v>457.58</v>
      </c>
      <c r="G527" s="54">
        <f>CMG!E520</f>
        <v>318.50114000000002</v>
      </c>
      <c r="H527" s="20">
        <f t="shared" si="52"/>
        <v>145739.75164120001</v>
      </c>
    </row>
    <row r="528" spans="1:8" x14ac:dyDescent="0.2">
      <c r="A528" s="44">
        <f t="shared" si="53"/>
        <v>44826</v>
      </c>
      <c r="B528" s="4">
        <f t="shared" si="54"/>
        <v>15</v>
      </c>
      <c r="C528" s="4">
        <f t="shared" si="50"/>
        <v>2022</v>
      </c>
      <c r="D528" s="4">
        <f t="shared" si="51"/>
        <v>9</v>
      </c>
      <c r="E528" s="45">
        <v>519</v>
      </c>
      <c r="F528" s="54">
        <v>457.58</v>
      </c>
      <c r="G528" s="54">
        <f>CMG!E521</f>
        <v>318.50114000000002</v>
      </c>
      <c r="H528" s="20">
        <f t="shared" si="52"/>
        <v>145739.75164120001</v>
      </c>
    </row>
    <row r="529" spans="1:8" x14ac:dyDescent="0.2">
      <c r="A529" s="44">
        <f t="shared" si="53"/>
        <v>44826</v>
      </c>
      <c r="B529" s="4">
        <f t="shared" si="54"/>
        <v>16</v>
      </c>
      <c r="C529" s="4">
        <f t="shared" si="50"/>
        <v>2022</v>
      </c>
      <c r="D529" s="4">
        <f t="shared" si="51"/>
        <v>9</v>
      </c>
      <c r="E529" s="45">
        <v>520</v>
      </c>
      <c r="F529" s="54">
        <v>457.58</v>
      </c>
      <c r="G529" s="54">
        <f>CMG!E522</f>
        <v>318.50114000000002</v>
      </c>
      <c r="H529" s="20">
        <f t="shared" si="52"/>
        <v>145739.75164120001</v>
      </c>
    </row>
    <row r="530" spans="1:8" x14ac:dyDescent="0.2">
      <c r="A530" s="44">
        <f t="shared" si="53"/>
        <v>44826</v>
      </c>
      <c r="B530" s="4">
        <f t="shared" si="54"/>
        <v>17</v>
      </c>
      <c r="C530" s="4">
        <f t="shared" si="50"/>
        <v>2022</v>
      </c>
      <c r="D530" s="4">
        <f t="shared" si="51"/>
        <v>9</v>
      </c>
      <c r="E530" s="45">
        <v>521</v>
      </c>
      <c r="F530" s="54">
        <v>457.58</v>
      </c>
      <c r="G530" s="54">
        <f>CMG!E523</f>
        <v>296.04676999999998</v>
      </c>
      <c r="H530" s="20">
        <f t="shared" si="52"/>
        <v>135465.08101659999</v>
      </c>
    </row>
    <row r="531" spans="1:8" x14ac:dyDescent="0.2">
      <c r="A531" s="44">
        <f t="shared" si="53"/>
        <v>44826</v>
      </c>
      <c r="B531" s="4">
        <f t="shared" si="54"/>
        <v>18</v>
      </c>
      <c r="C531" s="4">
        <f t="shared" si="50"/>
        <v>2022</v>
      </c>
      <c r="D531" s="4">
        <f t="shared" si="51"/>
        <v>9</v>
      </c>
      <c r="E531" s="45">
        <v>522</v>
      </c>
      <c r="F531" s="54">
        <v>457.58</v>
      </c>
      <c r="G531" s="54">
        <f>CMG!E524</f>
        <v>288.55579999999998</v>
      </c>
      <c r="H531" s="20">
        <f t="shared" si="52"/>
        <v>132037.36296399997</v>
      </c>
    </row>
    <row r="532" spans="1:8" x14ac:dyDescent="0.2">
      <c r="A532" s="44">
        <f t="shared" si="53"/>
        <v>44826</v>
      </c>
      <c r="B532" s="4">
        <f t="shared" si="54"/>
        <v>19</v>
      </c>
      <c r="C532" s="4">
        <f t="shared" si="50"/>
        <v>2022</v>
      </c>
      <c r="D532" s="4">
        <f t="shared" si="51"/>
        <v>9</v>
      </c>
      <c r="E532" s="45">
        <v>523</v>
      </c>
      <c r="F532" s="54">
        <v>457.58</v>
      </c>
      <c r="G532" s="54">
        <f>CMG!E525</f>
        <v>291.72113000000002</v>
      </c>
      <c r="H532" s="20">
        <f t="shared" si="52"/>
        <v>133485.75466539999</v>
      </c>
    </row>
    <row r="533" spans="1:8" x14ac:dyDescent="0.2">
      <c r="A533" s="44">
        <f t="shared" si="53"/>
        <v>44826</v>
      </c>
      <c r="B533" s="4">
        <f t="shared" si="54"/>
        <v>20</v>
      </c>
      <c r="C533" s="4">
        <f t="shared" si="50"/>
        <v>2022</v>
      </c>
      <c r="D533" s="4">
        <f t="shared" si="51"/>
        <v>9</v>
      </c>
      <c r="E533" s="45">
        <v>524</v>
      </c>
      <c r="F533" s="54">
        <v>457.58</v>
      </c>
      <c r="G533" s="54">
        <f>CMG!E526</f>
        <v>291.72113000000002</v>
      </c>
      <c r="H533" s="20">
        <f t="shared" si="52"/>
        <v>133485.75466539999</v>
      </c>
    </row>
    <row r="534" spans="1:8" x14ac:dyDescent="0.2">
      <c r="A534" s="44">
        <f t="shared" si="53"/>
        <v>44826</v>
      </c>
      <c r="B534" s="4">
        <f t="shared" si="54"/>
        <v>21</v>
      </c>
      <c r="C534" s="4">
        <f t="shared" si="50"/>
        <v>2022</v>
      </c>
      <c r="D534" s="4">
        <f t="shared" si="51"/>
        <v>9</v>
      </c>
      <c r="E534" s="45">
        <v>525</v>
      </c>
      <c r="F534" s="54">
        <v>457.58</v>
      </c>
      <c r="G534" s="54">
        <f>CMG!E527</f>
        <v>291.72113000000002</v>
      </c>
      <c r="H534" s="20">
        <f t="shared" si="52"/>
        <v>133485.75466539999</v>
      </c>
    </row>
    <row r="535" spans="1:8" x14ac:dyDescent="0.2">
      <c r="A535" s="44">
        <f t="shared" si="53"/>
        <v>44826</v>
      </c>
      <c r="B535" s="4">
        <f t="shared" si="54"/>
        <v>22</v>
      </c>
      <c r="C535" s="4">
        <f t="shared" si="50"/>
        <v>2022</v>
      </c>
      <c r="D535" s="4">
        <f t="shared" si="51"/>
        <v>9</v>
      </c>
      <c r="E535" s="45">
        <v>526</v>
      </c>
      <c r="F535" s="54">
        <v>457.58</v>
      </c>
      <c r="G535" s="54">
        <f>CMG!E528</f>
        <v>291.72113000000002</v>
      </c>
      <c r="H535" s="20">
        <f t="shared" si="52"/>
        <v>133485.75466539999</v>
      </c>
    </row>
    <row r="536" spans="1:8" x14ac:dyDescent="0.2">
      <c r="A536" s="44">
        <f t="shared" si="53"/>
        <v>44826</v>
      </c>
      <c r="B536" s="4">
        <f t="shared" si="54"/>
        <v>23</v>
      </c>
      <c r="C536" s="4">
        <f t="shared" si="50"/>
        <v>2022</v>
      </c>
      <c r="D536" s="4">
        <f t="shared" si="51"/>
        <v>9</v>
      </c>
      <c r="E536" s="45">
        <v>527</v>
      </c>
      <c r="F536" s="54">
        <v>457.58</v>
      </c>
      <c r="G536" s="54">
        <f>CMG!E529</f>
        <v>291.72113000000002</v>
      </c>
      <c r="H536" s="20">
        <f t="shared" si="52"/>
        <v>133485.75466539999</v>
      </c>
    </row>
    <row r="537" spans="1:8" x14ac:dyDescent="0.2">
      <c r="A537" s="44">
        <f t="shared" si="53"/>
        <v>44826</v>
      </c>
      <c r="B537" s="4">
        <f t="shared" si="54"/>
        <v>24</v>
      </c>
      <c r="C537" s="4">
        <f t="shared" si="50"/>
        <v>2022</v>
      </c>
      <c r="D537" s="4">
        <f t="shared" si="51"/>
        <v>9</v>
      </c>
      <c r="E537" s="45">
        <v>528</v>
      </c>
      <c r="F537" s="54">
        <v>457.58</v>
      </c>
      <c r="G537" s="54">
        <f>CMG!E530</f>
        <v>291.72113000000002</v>
      </c>
      <c r="H537" s="20">
        <f t="shared" si="52"/>
        <v>133485.75466539999</v>
      </c>
    </row>
    <row r="538" spans="1:8" x14ac:dyDescent="0.2">
      <c r="A538" s="44">
        <f t="shared" si="53"/>
        <v>44827</v>
      </c>
      <c r="B538" s="4">
        <f t="shared" si="54"/>
        <v>1</v>
      </c>
      <c r="C538" s="4">
        <f t="shared" si="50"/>
        <v>2022</v>
      </c>
      <c r="D538" s="4">
        <f t="shared" si="51"/>
        <v>9</v>
      </c>
      <c r="E538" s="45">
        <v>529</v>
      </c>
      <c r="F538" s="54">
        <v>457.58</v>
      </c>
      <c r="G538" s="54">
        <f>CMG!E531</f>
        <v>293.35309000000001</v>
      </c>
      <c r="H538" s="20">
        <f t="shared" si="52"/>
        <v>134232.5069222</v>
      </c>
    </row>
    <row r="539" spans="1:8" x14ac:dyDescent="0.2">
      <c r="A539" s="44">
        <f t="shared" si="53"/>
        <v>44827</v>
      </c>
      <c r="B539" s="4">
        <f t="shared" si="54"/>
        <v>2</v>
      </c>
      <c r="C539" s="4">
        <f t="shared" si="50"/>
        <v>2022</v>
      </c>
      <c r="D539" s="4">
        <f t="shared" si="51"/>
        <v>9</v>
      </c>
      <c r="E539" s="45">
        <v>530</v>
      </c>
      <c r="F539" s="54">
        <v>457.58</v>
      </c>
      <c r="G539" s="54">
        <f>CMG!E532</f>
        <v>293.35309000000001</v>
      </c>
      <c r="H539" s="20">
        <f t="shared" si="52"/>
        <v>134232.5069222</v>
      </c>
    </row>
    <row r="540" spans="1:8" x14ac:dyDescent="0.2">
      <c r="A540" s="44">
        <f t="shared" si="53"/>
        <v>44827</v>
      </c>
      <c r="B540" s="4">
        <f t="shared" si="54"/>
        <v>3</v>
      </c>
      <c r="C540" s="4">
        <f t="shared" si="50"/>
        <v>2022</v>
      </c>
      <c r="D540" s="4">
        <f t="shared" si="51"/>
        <v>9</v>
      </c>
      <c r="E540" s="45">
        <v>531</v>
      </c>
      <c r="F540" s="54">
        <v>457.58</v>
      </c>
      <c r="G540" s="54">
        <f>CMG!E533</f>
        <v>293.35309000000001</v>
      </c>
      <c r="H540" s="20">
        <f t="shared" si="52"/>
        <v>134232.5069222</v>
      </c>
    </row>
    <row r="541" spans="1:8" x14ac:dyDescent="0.2">
      <c r="A541" s="44">
        <f t="shared" si="53"/>
        <v>44827</v>
      </c>
      <c r="B541" s="4">
        <f t="shared" si="54"/>
        <v>4</v>
      </c>
      <c r="C541" s="4">
        <f t="shared" si="50"/>
        <v>2022</v>
      </c>
      <c r="D541" s="4">
        <f t="shared" si="51"/>
        <v>9</v>
      </c>
      <c r="E541" s="45">
        <v>532</v>
      </c>
      <c r="F541" s="54">
        <v>457.58</v>
      </c>
      <c r="G541" s="54">
        <f>CMG!E534</f>
        <v>276.06941</v>
      </c>
      <c r="H541" s="20">
        <f t="shared" si="52"/>
        <v>126323.8406278</v>
      </c>
    </row>
    <row r="542" spans="1:8" x14ac:dyDescent="0.2">
      <c r="A542" s="44">
        <f t="shared" si="53"/>
        <v>44827</v>
      </c>
      <c r="B542" s="4">
        <f t="shared" si="54"/>
        <v>5</v>
      </c>
      <c r="C542" s="4">
        <f t="shared" si="50"/>
        <v>2022</v>
      </c>
      <c r="D542" s="4">
        <f t="shared" si="51"/>
        <v>9</v>
      </c>
      <c r="E542" s="45">
        <v>533</v>
      </c>
      <c r="F542" s="54">
        <v>457.58</v>
      </c>
      <c r="G542" s="54">
        <f>CMG!E535</f>
        <v>256.32602000000003</v>
      </c>
      <c r="H542" s="20">
        <f t="shared" si="52"/>
        <v>117289.66023160001</v>
      </c>
    </row>
    <row r="543" spans="1:8" x14ac:dyDescent="0.2">
      <c r="A543" s="44">
        <f t="shared" si="53"/>
        <v>44827</v>
      </c>
      <c r="B543" s="4">
        <f t="shared" si="54"/>
        <v>6</v>
      </c>
      <c r="C543" s="4">
        <f t="shared" si="50"/>
        <v>2022</v>
      </c>
      <c r="D543" s="4">
        <f t="shared" si="51"/>
        <v>9</v>
      </c>
      <c r="E543" s="45">
        <v>534</v>
      </c>
      <c r="F543" s="54">
        <v>457.58</v>
      </c>
      <c r="G543" s="54">
        <f>CMG!E536</f>
        <v>256.32602000000003</v>
      </c>
      <c r="H543" s="20">
        <f t="shared" si="52"/>
        <v>117289.66023160001</v>
      </c>
    </row>
    <row r="544" spans="1:8" x14ac:dyDescent="0.2">
      <c r="A544" s="44">
        <f t="shared" si="53"/>
        <v>44827</v>
      </c>
      <c r="B544" s="4">
        <f t="shared" si="54"/>
        <v>7</v>
      </c>
      <c r="C544" s="4">
        <f t="shared" si="50"/>
        <v>2022</v>
      </c>
      <c r="D544" s="4">
        <f t="shared" si="51"/>
        <v>9</v>
      </c>
      <c r="E544" s="45">
        <v>535</v>
      </c>
      <c r="F544" s="54">
        <v>457.58</v>
      </c>
      <c r="G544" s="54">
        <f>CMG!E537</f>
        <v>256.94565</v>
      </c>
      <c r="H544" s="20">
        <f t="shared" si="52"/>
        <v>117573.190527</v>
      </c>
    </row>
    <row r="545" spans="1:8" x14ac:dyDescent="0.2">
      <c r="A545" s="44">
        <f t="shared" si="53"/>
        <v>44827</v>
      </c>
      <c r="B545" s="4">
        <f t="shared" si="54"/>
        <v>8</v>
      </c>
      <c r="C545" s="4">
        <f t="shared" si="50"/>
        <v>2022</v>
      </c>
      <c r="D545" s="4">
        <f t="shared" si="51"/>
        <v>9</v>
      </c>
      <c r="E545" s="45">
        <v>536</v>
      </c>
      <c r="F545" s="54">
        <v>457.58</v>
      </c>
      <c r="G545" s="54">
        <f>CMG!E538</f>
        <v>293.35309000000001</v>
      </c>
      <c r="H545" s="20">
        <f t="shared" si="52"/>
        <v>134232.5069222</v>
      </c>
    </row>
    <row r="546" spans="1:8" x14ac:dyDescent="0.2">
      <c r="A546" s="44">
        <f t="shared" si="53"/>
        <v>44827</v>
      </c>
      <c r="B546" s="4">
        <f t="shared" si="54"/>
        <v>9</v>
      </c>
      <c r="C546" s="4">
        <f t="shared" si="50"/>
        <v>2022</v>
      </c>
      <c r="D546" s="4">
        <f t="shared" si="51"/>
        <v>9</v>
      </c>
      <c r="E546" s="45">
        <v>537</v>
      </c>
      <c r="F546" s="54">
        <v>457.58</v>
      </c>
      <c r="G546" s="54">
        <f>CMG!E539</f>
        <v>296.87365999999997</v>
      </c>
      <c r="H546" s="20">
        <f t="shared" si="52"/>
        <v>135843.44934279998</v>
      </c>
    </row>
    <row r="547" spans="1:8" x14ac:dyDescent="0.2">
      <c r="A547" s="44">
        <f t="shared" si="53"/>
        <v>44827</v>
      </c>
      <c r="B547" s="4">
        <f t="shared" si="54"/>
        <v>10</v>
      </c>
      <c r="C547" s="4">
        <f t="shared" si="50"/>
        <v>2022</v>
      </c>
      <c r="D547" s="4">
        <f t="shared" si="51"/>
        <v>9</v>
      </c>
      <c r="E547" s="45">
        <v>538</v>
      </c>
      <c r="F547" s="54">
        <v>457.58</v>
      </c>
      <c r="G547" s="54">
        <f>CMG!E540</f>
        <v>296.87365999999997</v>
      </c>
      <c r="H547" s="20">
        <f t="shared" si="52"/>
        <v>135843.44934279998</v>
      </c>
    </row>
    <row r="548" spans="1:8" x14ac:dyDescent="0.2">
      <c r="A548" s="44">
        <f t="shared" si="53"/>
        <v>44827</v>
      </c>
      <c r="B548" s="4">
        <f t="shared" si="54"/>
        <v>11</v>
      </c>
      <c r="C548" s="4">
        <f t="shared" si="50"/>
        <v>2022</v>
      </c>
      <c r="D548" s="4">
        <f t="shared" si="51"/>
        <v>9</v>
      </c>
      <c r="E548" s="45">
        <v>539</v>
      </c>
      <c r="F548" s="54">
        <v>457.58</v>
      </c>
      <c r="G548" s="54">
        <f>CMG!E541</f>
        <v>296.87365999999997</v>
      </c>
      <c r="H548" s="20">
        <f t="shared" si="52"/>
        <v>135843.44934279998</v>
      </c>
    </row>
    <row r="549" spans="1:8" x14ac:dyDescent="0.2">
      <c r="A549" s="44">
        <f t="shared" si="53"/>
        <v>44827</v>
      </c>
      <c r="B549" s="4">
        <f t="shared" si="54"/>
        <v>12</v>
      </c>
      <c r="C549" s="4">
        <f t="shared" si="50"/>
        <v>2022</v>
      </c>
      <c r="D549" s="4">
        <f t="shared" si="51"/>
        <v>9</v>
      </c>
      <c r="E549" s="45">
        <v>540</v>
      </c>
      <c r="F549" s="54">
        <v>457.58</v>
      </c>
      <c r="G549" s="54">
        <f>CMG!E542</f>
        <v>296.87365999999997</v>
      </c>
      <c r="H549" s="20">
        <f t="shared" si="52"/>
        <v>135843.44934279998</v>
      </c>
    </row>
    <row r="550" spans="1:8" x14ac:dyDescent="0.2">
      <c r="A550" s="44">
        <f t="shared" si="53"/>
        <v>44827</v>
      </c>
      <c r="B550" s="4">
        <f t="shared" si="54"/>
        <v>13</v>
      </c>
      <c r="C550" s="4">
        <f t="shared" si="50"/>
        <v>2022</v>
      </c>
      <c r="D550" s="4">
        <f t="shared" si="51"/>
        <v>9</v>
      </c>
      <c r="E550" s="45">
        <v>541</v>
      </c>
      <c r="F550" s="54">
        <v>457.58</v>
      </c>
      <c r="G550" s="54">
        <f>CMG!E543</f>
        <v>296.87365999999997</v>
      </c>
      <c r="H550" s="20">
        <f t="shared" si="52"/>
        <v>135843.44934279998</v>
      </c>
    </row>
    <row r="551" spans="1:8" x14ac:dyDescent="0.2">
      <c r="A551" s="44">
        <f t="shared" si="53"/>
        <v>44827</v>
      </c>
      <c r="B551" s="4">
        <f t="shared" si="54"/>
        <v>14</v>
      </c>
      <c r="C551" s="4">
        <f t="shared" si="50"/>
        <v>2022</v>
      </c>
      <c r="D551" s="4">
        <f t="shared" si="51"/>
        <v>9</v>
      </c>
      <c r="E551" s="45">
        <v>542</v>
      </c>
      <c r="F551" s="54">
        <v>457.58</v>
      </c>
      <c r="G551" s="54">
        <f>CMG!E544</f>
        <v>296.87365999999997</v>
      </c>
      <c r="H551" s="20">
        <f t="shared" si="52"/>
        <v>135843.44934279998</v>
      </c>
    </row>
    <row r="552" spans="1:8" x14ac:dyDescent="0.2">
      <c r="A552" s="44">
        <f t="shared" si="53"/>
        <v>44827</v>
      </c>
      <c r="B552" s="4">
        <f t="shared" si="54"/>
        <v>15</v>
      </c>
      <c r="C552" s="4">
        <f t="shared" si="50"/>
        <v>2022</v>
      </c>
      <c r="D552" s="4">
        <f t="shared" si="51"/>
        <v>9</v>
      </c>
      <c r="E552" s="45">
        <v>543</v>
      </c>
      <c r="F552" s="54">
        <v>457.58</v>
      </c>
      <c r="G552" s="54">
        <f>CMG!E545</f>
        <v>296.87365999999997</v>
      </c>
      <c r="H552" s="20">
        <f t="shared" si="52"/>
        <v>135843.44934279998</v>
      </c>
    </row>
    <row r="553" spans="1:8" x14ac:dyDescent="0.2">
      <c r="A553" s="44">
        <f t="shared" si="53"/>
        <v>44827</v>
      </c>
      <c r="B553" s="4">
        <f t="shared" si="54"/>
        <v>16</v>
      </c>
      <c r="C553" s="4">
        <f t="shared" si="50"/>
        <v>2022</v>
      </c>
      <c r="D553" s="4">
        <f t="shared" si="51"/>
        <v>9</v>
      </c>
      <c r="E553" s="45">
        <v>544</v>
      </c>
      <c r="F553" s="54">
        <v>457.58</v>
      </c>
      <c r="G553" s="54">
        <f>CMG!E546</f>
        <v>296.87365999999997</v>
      </c>
      <c r="H553" s="20">
        <f t="shared" si="52"/>
        <v>135843.44934279998</v>
      </c>
    </row>
    <row r="554" spans="1:8" x14ac:dyDescent="0.2">
      <c r="A554" s="44">
        <f t="shared" si="53"/>
        <v>44827</v>
      </c>
      <c r="B554" s="4">
        <f t="shared" si="54"/>
        <v>17</v>
      </c>
      <c r="C554" s="4">
        <f t="shared" si="50"/>
        <v>2022</v>
      </c>
      <c r="D554" s="4">
        <f t="shared" si="51"/>
        <v>9</v>
      </c>
      <c r="E554" s="45">
        <v>545</v>
      </c>
      <c r="F554" s="54">
        <v>457.58</v>
      </c>
      <c r="G554" s="54">
        <f>CMG!E547</f>
        <v>296.87365999999997</v>
      </c>
      <c r="H554" s="20">
        <f t="shared" si="52"/>
        <v>135843.44934279998</v>
      </c>
    </row>
    <row r="555" spans="1:8" x14ac:dyDescent="0.2">
      <c r="A555" s="44">
        <f t="shared" si="53"/>
        <v>44827</v>
      </c>
      <c r="B555" s="4">
        <f t="shared" si="54"/>
        <v>18</v>
      </c>
      <c r="C555" s="4">
        <f t="shared" si="50"/>
        <v>2022</v>
      </c>
      <c r="D555" s="4">
        <f t="shared" si="51"/>
        <v>9</v>
      </c>
      <c r="E555" s="45">
        <v>546</v>
      </c>
      <c r="F555" s="54">
        <v>457.58</v>
      </c>
      <c r="G555" s="54">
        <f>CMG!E548</f>
        <v>290.67745000000002</v>
      </c>
      <c r="H555" s="20">
        <f t="shared" si="52"/>
        <v>133008.18757100002</v>
      </c>
    </row>
    <row r="556" spans="1:8" x14ac:dyDescent="0.2">
      <c r="A556" s="44">
        <f t="shared" si="53"/>
        <v>44827</v>
      </c>
      <c r="B556" s="4">
        <f t="shared" si="54"/>
        <v>19</v>
      </c>
      <c r="C556" s="4">
        <f t="shared" si="50"/>
        <v>2022</v>
      </c>
      <c r="D556" s="4">
        <f t="shared" si="51"/>
        <v>9</v>
      </c>
      <c r="E556" s="45">
        <v>547</v>
      </c>
      <c r="F556" s="54">
        <v>457.58</v>
      </c>
      <c r="G556" s="54">
        <f>CMG!E549</f>
        <v>257.46199999999999</v>
      </c>
      <c r="H556" s="20">
        <f t="shared" si="52"/>
        <v>117809.46195999999</v>
      </c>
    </row>
    <row r="557" spans="1:8" x14ac:dyDescent="0.2">
      <c r="A557" s="44">
        <f t="shared" si="53"/>
        <v>44827</v>
      </c>
      <c r="B557" s="4">
        <f t="shared" si="54"/>
        <v>20</v>
      </c>
      <c r="C557" s="4">
        <f t="shared" si="50"/>
        <v>2022</v>
      </c>
      <c r="D557" s="4">
        <f t="shared" si="51"/>
        <v>9</v>
      </c>
      <c r="E557" s="45">
        <v>548</v>
      </c>
      <c r="F557" s="54">
        <v>457.58</v>
      </c>
      <c r="G557" s="54">
        <f>CMG!E550</f>
        <v>257.46199999999999</v>
      </c>
      <c r="H557" s="20">
        <f t="shared" si="52"/>
        <v>117809.46195999999</v>
      </c>
    </row>
    <row r="558" spans="1:8" x14ac:dyDescent="0.2">
      <c r="A558" s="44">
        <f t="shared" si="53"/>
        <v>44827</v>
      </c>
      <c r="B558" s="4">
        <f t="shared" si="54"/>
        <v>21</v>
      </c>
      <c r="C558" s="4">
        <f t="shared" si="50"/>
        <v>2022</v>
      </c>
      <c r="D558" s="4">
        <f t="shared" si="51"/>
        <v>9</v>
      </c>
      <c r="E558" s="45">
        <v>549</v>
      </c>
      <c r="F558" s="54">
        <v>457.58</v>
      </c>
      <c r="G558" s="54">
        <f>CMG!E551</f>
        <v>276.61392000000001</v>
      </c>
      <c r="H558" s="20">
        <f t="shared" si="52"/>
        <v>126572.9975136</v>
      </c>
    </row>
    <row r="559" spans="1:8" x14ac:dyDescent="0.2">
      <c r="A559" s="44">
        <f t="shared" si="53"/>
        <v>44827</v>
      </c>
      <c r="B559" s="4">
        <f t="shared" si="54"/>
        <v>22</v>
      </c>
      <c r="C559" s="4">
        <f t="shared" si="50"/>
        <v>2022</v>
      </c>
      <c r="D559" s="4">
        <f t="shared" si="51"/>
        <v>9</v>
      </c>
      <c r="E559" s="45">
        <v>550</v>
      </c>
      <c r="F559" s="54">
        <v>457.58</v>
      </c>
      <c r="G559" s="54">
        <f>CMG!E552</f>
        <v>297.08019999999999</v>
      </c>
      <c r="H559" s="20">
        <f t="shared" si="52"/>
        <v>135937.95791599998</v>
      </c>
    </row>
    <row r="560" spans="1:8" x14ac:dyDescent="0.2">
      <c r="A560" s="44">
        <f t="shared" si="53"/>
        <v>44827</v>
      </c>
      <c r="B560" s="4">
        <f t="shared" si="54"/>
        <v>23</v>
      </c>
      <c r="C560" s="4">
        <f t="shared" si="50"/>
        <v>2022</v>
      </c>
      <c r="D560" s="4">
        <f t="shared" si="51"/>
        <v>9</v>
      </c>
      <c r="E560" s="45">
        <v>551</v>
      </c>
      <c r="F560" s="54">
        <v>457.58</v>
      </c>
      <c r="G560" s="54">
        <f>CMG!E553</f>
        <v>297.08019999999999</v>
      </c>
      <c r="H560" s="20">
        <f t="shared" si="52"/>
        <v>135937.95791599998</v>
      </c>
    </row>
    <row r="561" spans="1:8" x14ac:dyDescent="0.2">
      <c r="A561" s="44">
        <f t="shared" si="53"/>
        <v>44827</v>
      </c>
      <c r="B561" s="4">
        <f t="shared" si="54"/>
        <v>24</v>
      </c>
      <c r="C561" s="4">
        <f t="shared" si="50"/>
        <v>2022</v>
      </c>
      <c r="D561" s="4">
        <f t="shared" si="51"/>
        <v>9</v>
      </c>
      <c r="E561" s="45">
        <v>552</v>
      </c>
      <c r="F561" s="54">
        <v>457.58</v>
      </c>
      <c r="G561" s="54">
        <f>CMG!E554</f>
        <v>297.08019999999999</v>
      </c>
      <c r="H561" s="20">
        <f t="shared" si="52"/>
        <v>135937.95791599998</v>
      </c>
    </row>
    <row r="562" spans="1:8" x14ac:dyDescent="0.2">
      <c r="A562" s="44">
        <f t="shared" si="53"/>
        <v>44828</v>
      </c>
      <c r="B562" s="4">
        <f t="shared" si="54"/>
        <v>1</v>
      </c>
      <c r="C562" s="4">
        <f t="shared" si="50"/>
        <v>2022</v>
      </c>
      <c r="D562" s="4">
        <f t="shared" si="51"/>
        <v>9</v>
      </c>
      <c r="E562" s="45">
        <v>553</v>
      </c>
      <c r="F562" s="54">
        <v>457.58</v>
      </c>
      <c r="G562" s="54">
        <f>CMG!E555</f>
        <v>288.44738999999998</v>
      </c>
      <c r="H562" s="20">
        <f t="shared" si="52"/>
        <v>131987.75671619998</v>
      </c>
    </row>
    <row r="563" spans="1:8" x14ac:dyDescent="0.2">
      <c r="A563" s="44">
        <f t="shared" si="53"/>
        <v>44828</v>
      </c>
      <c r="B563" s="4">
        <f t="shared" si="54"/>
        <v>2</v>
      </c>
      <c r="C563" s="4">
        <f t="shared" si="50"/>
        <v>2022</v>
      </c>
      <c r="D563" s="4">
        <f t="shared" si="51"/>
        <v>9</v>
      </c>
      <c r="E563" s="45">
        <v>554</v>
      </c>
      <c r="F563" s="54">
        <v>457.58</v>
      </c>
      <c r="G563" s="54">
        <f>CMG!E556</f>
        <v>273.34884</v>
      </c>
      <c r="H563" s="20">
        <f t="shared" si="52"/>
        <v>125078.96220719999</v>
      </c>
    </row>
    <row r="564" spans="1:8" x14ac:dyDescent="0.2">
      <c r="A564" s="44">
        <f t="shared" si="53"/>
        <v>44828</v>
      </c>
      <c r="B564" s="4">
        <f t="shared" si="54"/>
        <v>3</v>
      </c>
      <c r="C564" s="4">
        <f t="shared" si="50"/>
        <v>2022</v>
      </c>
      <c r="D564" s="4">
        <f t="shared" si="51"/>
        <v>9</v>
      </c>
      <c r="E564" s="45">
        <v>555</v>
      </c>
      <c r="F564" s="54">
        <v>457.58</v>
      </c>
      <c r="G564" s="54">
        <f>CMG!E557</f>
        <v>260.99462</v>
      </c>
      <c r="H564" s="20">
        <f t="shared" si="52"/>
        <v>119425.91821959999</v>
      </c>
    </row>
    <row r="565" spans="1:8" x14ac:dyDescent="0.2">
      <c r="A565" s="44">
        <f t="shared" si="53"/>
        <v>44828</v>
      </c>
      <c r="B565" s="4">
        <f t="shared" si="54"/>
        <v>4</v>
      </c>
      <c r="C565" s="4">
        <f t="shared" si="50"/>
        <v>2022</v>
      </c>
      <c r="D565" s="4">
        <f t="shared" si="51"/>
        <v>9</v>
      </c>
      <c r="E565" s="45">
        <v>556</v>
      </c>
      <c r="F565" s="54">
        <v>457.58</v>
      </c>
      <c r="G565" s="54">
        <f>CMG!E558</f>
        <v>260.99462</v>
      </c>
      <c r="H565" s="20">
        <f t="shared" si="52"/>
        <v>119425.91821959999</v>
      </c>
    </row>
    <row r="566" spans="1:8" x14ac:dyDescent="0.2">
      <c r="A566" s="44">
        <f t="shared" si="53"/>
        <v>44828</v>
      </c>
      <c r="B566" s="4">
        <f t="shared" si="54"/>
        <v>5</v>
      </c>
      <c r="C566" s="4">
        <f t="shared" si="50"/>
        <v>2022</v>
      </c>
      <c r="D566" s="4">
        <f t="shared" si="51"/>
        <v>9</v>
      </c>
      <c r="E566" s="45">
        <v>557</v>
      </c>
      <c r="F566" s="54">
        <v>457.58</v>
      </c>
      <c r="G566" s="54">
        <f>CMG!E559</f>
        <v>260.99462</v>
      </c>
      <c r="H566" s="20">
        <f t="shared" si="52"/>
        <v>119425.91821959999</v>
      </c>
    </row>
    <row r="567" spans="1:8" x14ac:dyDescent="0.2">
      <c r="A567" s="44">
        <f t="shared" si="53"/>
        <v>44828</v>
      </c>
      <c r="B567" s="4">
        <f t="shared" si="54"/>
        <v>6</v>
      </c>
      <c r="C567" s="4">
        <f t="shared" si="50"/>
        <v>2022</v>
      </c>
      <c r="D567" s="4">
        <f t="shared" si="51"/>
        <v>9</v>
      </c>
      <c r="E567" s="45">
        <v>558</v>
      </c>
      <c r="F567" s="54">
        <v>457.58</v>
      </c>
      <c r="G567" s="54">
        <f>CMG!E560</f>
        <v>260.99462</v>
      </c>
      <c r="H567" s="20">
        <f t="shared" si="52"/>
        <v>119425.91821959999</v>
      </c>
    </row>
    <row r="568" spans="1:8" x14ac:dyDescent="0.2">
      <c r="A568" s="44">
        <f t="shared" si="53"/>
        <v>44828</v>
      </c>
      <c r="B568" s="4">
        <f t="shared" si="54"/>
        <v>7</v>
      </c>
      <c r="C568" s="4">
        <f t="shared" si="50"/>
        <v>2022</v>
      </c>
      <c r="D568" s="4">
        <f t="shared" si="51"/>
        <v>9</v>
      </c>
      <c r="E568" s="45">
        <v>559</v>
      </c>
      <c r="F568" s="54">
        <v>457.58</v>
      </c>
      <c r="G568" s="54">
        <f>CMG!E561</f>
        <v>260.99462</v>
      </c>
      <c r="H568" s="20">
        <f t="shared" si="52"/>
        <v>119425.91821959999</v>
      </c>
    </row>
    <row r="569" spans="1:8" x14ac:dyDescent="0.2">
      <c r="A569" s="44">
        <f t="shared" si="53"/>
        <v>44828</v>
      </c>
      <c r="B569" s="4">
        <f t="shared" si="54"/>
        <v>8</v>
      </c>
      <c r="C569" s="4">
        <f t="shared" si="50"/>
        <v>2022</v>
      </c>
      <c r="D569" s="4">
        <f t="shared" si="51"/>
        <v>9</v>
      </c>
      <c r="E569" s="45">
        <v>560</v>
      </c>
      <c r="F569" s="54">
        <v>457.58</v>
      </c>
      <c r="G569" s="54">
        <f>CMG!E562</f>
        <v>260.99462</v>
      </c>
      <c r="H569" s="20">
        <f t="shared" si="52"/>
        <v>119425.91821959999</v>
      </c>
    </row>
    <row r="570" spans="1:8" x14ac:dyDescent="0.2">
      <c r="A570" s="44">
        <f t="shared" si="53"/>
        <v>44828</v>
      </c>
      <c r="B570" s="4">
        <f t="shared" si="54"/>
        <v>9</v>
      </c>
      <c r="C570" s="4">
        <f t="shared" si="50"/>
        <v>2022</v>
      </c>
      <c r="D570" s="4">
        <f t="shared" si="51"/>
        <v>9</v>
      </c>
      <c r="E570" s="45">
        <v>561</v>
      </c>
      <c r="F570" s="54">
        <v>457.58</v>
      </c>
      <c r="G570" s="54">
        <f>CMG!E563</f>
        <v>278.59231</v>
      </c>
      <c r="H570" s="20">
        <f t="shared" si="52"/>
        <v>127478.2692098</v>
      </c>
    </row>
    <row r="571" spans="1:8" x14ac:dyDescent="0.2">
      <c r="A571" s="44">
        <f t="shared" si="53"/>
        <v>44828</v>
      </c>
      <c r="B571" s="4">
        <f t="shared" si="54"/>
        <v>10</v>
      </c>
      <c r="C571" s="4">
        <f t="shared" si="50"/>
        <v>2022</v>
      </c>
      <c r="D571" s="4">
        <f t="shared" si="51"/>
        <v>9</v>
      </c>
      <c r="E571" s="45">
        <v>562</v>
      </c>
      <c r="F571" s="54">
        <v>457.58</v>
      </c>
      <c r="G571" s="54">
        <f>CMG!E564</f>
        <v>292.61576000000002</v>
      </c>
      <c r="H571" s="20">
        <f t="shared" si="52"/>
        <v>133895.11946079999</v>
      </c>
    </row>
    <row r="572" spans="1:8" x14ac:dyDescent="0.2">
      <c r="A572" s="44">
        <f t="shared" si="53"/>
        <v>44828</v>
      </c>
      <c r="B572" s="4">
        <f t="shared" si="54"/>
        <v>11</v>
      </c>
      <c r="C572" s="4">
        <f t="shared" si="50"/>
        <v>2022</v>
      </c>
      <c r="D572" s="4">
        <f t="shared" si="51"/>
        <v>9</v>
      </c>
      <c r="E572" s="45">
        <v>563</v>
      </c>
      <c r="F572" s="54">
        <v>457.58</v>
      </c>
      <c r="G572" s="54">
        <f>CMG!E565</f>
        <v>292.61576000000002</v>
      </c>
      <c r="H572" s="20">
        <f t="shared" si="52"/>
        <v>133895.11946079999</v>
      </c>
    </row>
    <row r="573" spans="1:8" x14ac:dyDescent="0.2">
      <c r="A573" s="44">
        <f t="shared" si="53"/>
        <v>44828</v>
      </c>
      <c r="B573" s="4">
        <f t="shared" si="54"/>
        <v>12</v>
      </c>
      <c r="C573" s="4">
        <f t="shared" si="50"/>
        <v>2022</v>
      </c>
      <c r="D573" s="4">
        <f t="shared" si="51"/>
        <v>9</v>
      </c>
      <c r="E573" s="45">
        <v>564</v>
      </c>
      <c r="F573" s="54">
        <v>457.58</v>
      </c>
      <c r="G573" s="54">
        <f>CMG!E566</f>
        <v>292.61576000000002</v>
      </c>
      <c r="H573" s="20">
        <f t="shared" si="52"/>
        <v>133895.11946079999</v>
      </c>
    </row>
    <row r="574" spans="1:8" x14ac:dyDescent="0.2">
      <c r="A574" s="44">
        <f t="shared" si="53"/>
        <v>44828</v>
      </c>
      <c r="B574" s="4">
        <f t="shared" si="54"/>
        <v>13</v>
      </c>
      <c r="C574" s="4">
        <f t="shared" si="50"/>
        <v>2022</v>
      </c>
      <c r="D574" s="4">
        <f t="shared" si="51"/>
        <v>9</v>
      </c>
      <c r="E574" s="45">
        <v>565</v>
      </c>
      <c r="F574" s="54">
        <v>457.58</v>
      </c>
      <c r="G574" s="54">
        <f>CMG!E567</f>
        <v>292.61576000000002</v>
      </c>
      <c r="H574" s="20">
        <f t="shared" si="52"/>
        <v>133895.11946079999</v>
      </c>
    </row>
    <row r="575" spans="1:8" x14ac:dyDescent="0.2">
      <c r="A575" s="44">
        <f t="shared" si="53"/>
        <v>44828</v>
      </c>
      <c r="B575" s="4">
        <f t="shared" si="54"/>
        <v>14</v>
      </c>
      <c r="C575" s="4">
        <f t="shared" si="50"/>
        <v>2022</v>
      </c>
      <c r="D575" s="4">
        <f t="shared" si="51"/>
        <v>9</v>
      </c>
      <c r="E575" s="45">
        <v>566</v>
      </c>
      <c r="F575" s="54">
        <v>457.58</v>
      </c>
      <c r="G575" s="54">
        <f>CMG!E568</f>
        <v>292.61576000000002</v>
      </c>
      <c r="H575" s="20">
        <f t="shared" si="52"/>
        <v>133895.11946079999</v>
      </c>
    </row>
    <row r="576" spans="1:8" x14ac:dyDescent="0.2">
      <c r="A576" s="44">
        <f t="shared" si="53"/>
        <v>44828</v>
      </c>
      <c r="B576" s="4">
        <f t="shared" si="54"/>
        <v>15</v>
      </c>
      <c r="C576" s="4">
        <f t="shared" si="50"/>
        <v>2022</v>
      </c>
      <c r="D576" s="4">
        <f t="shared" si="51"/>
        <v>9</v>
      </c>
      <c r="E576" s="45">
        <v>567</v>
      </c>
      <c r="F576" s="54">
        <v>457.58</v>
      </c>
      <c r="G576" s="54">
        <f>CMG!E569</f>
        <v>292.61576000000002</v>
      </c>
      <c r="H576" s="20">
        <f t="shared" si="52"/>
        <v>133895.11946079999</v>
      </c>
    </row>
    <row r="577" spans="1:8" x14ac:dyDescent="0.2">
      <c r="A577" s="44">
        <f t="shared" si="53"/>
        <v>44828</v>
      </c>
      <c r="B577" s="4">
        <f t="shared" si="54"/>
        <v>16</v>
      </c>
      <c r="C577" s="4">
        <f t="shared" si="50"/>
        <v>2022</v>
      </c>
      <c r="D577" s="4">
        <f t="shared" si="51"/>
        <v>9</v>
      </c>
      <c r="E577" s="45">
        <v>568</v>
      </c>
      <c r="F577" s="54">
        <v>457.58</v>
      </c>
      <c r="G577" s="54">
        <f>CMG!E570</f>
        <v>292.61576000000002</v>
      </c>
      <c r="H577" s="20">
        <f t="shared" si="52"/>
        <v>133895.11946079999</v>
      </c>
    </row>
    <row r="578" spans="1:8" x14ac:dyDescent="0.2">
      <c r="A578" s="44">
        <f t="shared" si="53"/>
        <v>44828</v>
      </c>
      <c r="B578" s="4">
        <f t="shared" si="54"/>
        <v>17</v>
      </c>
      <c r="C578" s="4">
        <f t="shared" si="50"/>
        <v>2022</v>
      </c>
      <c r="D578" s="4">
        <f t="shared" si="51"/>
        <v>9</v>
      </c>
      <c r="E578" s="45">
        <v>569</v>
      </c>
      <c r="F578" s="54">
        <v>457.58</v>
      </c>
      <c r="G578" s="54">
        <f>CMG!E571</f>
        <v>292.61576000000002</v>
      </c>
      <c r="H578" s="20">
        <f t="shared" si="52"/>
        <v>133895.11946079999</v>
      </c>
    </row>
    <row r="579" spans="1:8" x14ac:dyDescent="0.2">
      <c r="A579" s="44">
        <f t="shared" si="53"/>
        <v>44828</v>
      </c>
      <c r="B579" s="4">
        <f t="shared" si="54"/>
        <v>18</v>
      </c>
      <c r="C579" s="4">
        <f t="shared" si="50"/>
        <v>2022</v>
      </c>
      <c r="D579" s="4">
        <f t="shared" si="51"/>
        <v>9</v>
      </c>
      <c r="E579" s="45">
        <v>570</v>
      </c>
      <c r="F579" s="54">
        <v>457.58</v>
      </c>
      <c r="G579" s="54">
        <f>CMG!E572</f>
        <v>292.61576000000002</v>
      </c>
      <c r="H579" s="20">
        <f t="shared" si="52"/>
        <v>133895.11946079999</v>
      </c>
    </row>
    <row r="580" spans="1:8" x14ac:dyDescent="0.2">
      <c r="A580" s="44">
        <f t="shared" si="53"/>
        <v>44828</v>
      </c>
      <c r="B580" s="4">
        <f t="shared" si="54"/>
        <v>19</v>
      </c>
      <c r="C580" s="4">
        <f t="shared" si="50"/>
        <v>2022</v>
      </c>
      <c r="D580" s="4">
        <f t="shared" si="51"/>
        <v>9</v>
      </c>
      <c r="E580" s="45">
        <v>571</v>
      </c>
      <c r="F580" s="54">
        <v>457.58</v>
      </c>
      <c r="G580" s="54">
        <f>CMG!E573</f>
        <v>295.40724999999998</v>
      </c>
      <c r="H580" s="20">
        <f t="shared" si="52"/>
        <v>135172.44945499999</v>
      </c>
    </row>
    <row r="581" spans="1:8" x14ac:dyDescent="0.2">
      <c r="A581" s="44">
        <f t="shared" si="53"/>
        <v>44828</v>
      </c>
      <c r="B581" s="4">
        <f t="shared" si="54"/>
        <v>20</v>
      </c>
      <c r="C581" s="4">
        <f t="shared" si="50"/>
        <v>2022</v>
      </c>
      <c r="D581" s="4">
        <f t="shared" si="51"/>
        <v>9</v>
      </c>
      <c r="E581" s="45">
        <v>572</v>
      </c>
      <c r="F581" s="54">
        <v>457.58</v>
      </c>
      <c r="G581" s="54">
        <f>CMG!E574</f>
        <v>295.40724999999998</v>
      </c>
      <c r="H581" s="20">
        <f t="shared" si="52"/>
        <v>135172.44945499999</v>
      </c>
    </row>
    <row r="582" spans="1:8" x14ac:dyDescent="0.2">
      <c r="A582" s="44">
        <f t="shared" si="53"/>
        <v>44828</v>
      </c>
      <c r="B582" s="4">
        <f t="shared" si="54"/>
        <v>21</v>
      </c>
      <c r="C582" s="4">
        <f t="shared" si="50"/>
        <v>2022</v>
      </c>
      <c r="D582" s="4">
        <f t="shared" si="51"/>
        <v>9</v>
      </c>
      <c r="E582" s="45">
        <v>573</v>
      </c>
      <c r="F582" s="54">
        <v>457.58</v>
      </c>
      <c r="G582" s="54">
        <f>CMG!E575</f>
        <v>295.40724999999998</v>
      </c>
      <c r="H582" s="20">
        <f t="shared" si="52"/>
        <v>135172.44945499999</v>
      </c>
    </row>
    <row r="583" spans="1:8" x14ac:dyDescent="0.2">
      <c r="A583" s="44">
        <f t="shared" si="53"/>
        <v>44828</v>
      </c>
      <c r="B583" s="4">
        <f t="shared" si="54"/>
        <v>22</v>
      </c>
      <c r="C583" s="4">
        <f t="shared" si="50"/>
        <v>2022</v>
      </c>
      <c r="D583" s="4">
        <f t="shared" si="51"/>
        <v>9</v>
      </c>
      <c r="E583" s="45">
        <v>574</v>
      </c>
      <c r="F583" s="54">
        <v>457.58</v>
      </c>
      <c r="G583" s="54">
        <f>CMG!E576</f>
        <v>295.40724999999998</v>
      </c>
      <c r="H583" s="20">
        <f t="shared" si="52"/>
        <v>135172.44945499999</v>
      </c>
    </row>
    <row r="584" spans="1:8" x14ac:dyDescent="0.2">
      <c r="A584" s="44">
        <f t="shared" si="53"/>
        <v>44828</v>
      </c>
      <c r="B584" s="4">
        <f t="shared" si="54"/>
        <v>23</v>
      </c>
      <c r="C584" s="4">
        <f t="shared" si="50"/>
        <v>2022</v>
      </c>
      <c r="D584" s="4">
        <f t="shared" si="51"/>
        <v>9</v>
      </c>
      <c r="E584" s="45">
        <v>575</v>
      </c>
      <c r="F584" s="54">
        <v>457.58</v>
      </c>
      <c r="G584" s="54">
        <f>CMG!E577</f>
        <v>295.40724999999998</v>
      </c>
      <c r="H584" s="20">
        <f t="shared" si="52"/>
        <v>135172.44945499999</v>
      </c>
    </row>
    <row r="585" spans="1:8" x14ac:dyDescent="0.2">
      <c r="A585" s="44">
        <f t="shared" si="53"/>
        <v>44828</v>
      </c>
      <c r="B585" s="4">
        <f t="shared" si="54"/>
        <v>24</v>
      </c>
      <c r="C585" s="4">
        <f t="shared" si="50"/>
        <v>2022</v>
      </c>
      <c r="D585" s="4">
        <f t="shared" si="51"/>
        <v>9</v>
      </c>
      <c r="E585" s="45">
        <v>576</v>
      </c>
      <c r="F585" s="54">
        <v>457.58</v>
      </c>
      <c r="G585" s="54">
        <f>CMG!E578</f>
        <v>295.40724999999998</v>
      </c>
      <c r="H585" s="20">
        <f t="shared" si="52"/>
        <v>135172.44945499999</v>
      </c>
    </row>
    <row r="586" spans="1:8" x14ac:dyDescent="0.2">
      <c r="A586" s="44">
        <f t="shared" si="53"/>
        <v>44829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9</v>
      </c>
      <c r="E586" s="45">
        <v>577</v>
      </c>
      <c r="F586" s="54">
        <v>457.58</v>
      </c>
      <c r="G586" s="54">
        <f>CMG!E579</f>
        <v>272.79243000000002</v>
      </c>
      <c r="H586" s="20">
        <f t="shared" si="52"/>
        <v>124824.36011940001</v>
      </c>
    </row>
    <row r="587" spans="1:8" x14ac:dyDescent="0.2">
      <c r="A587" s="44">
        <f t="shared" si="53"/>
        <v>44829</v>
      </c>
      <c r="B587" s="4">
        <f t="shared" si="54"/>
        <v>2</v>
      </c>
      <c r="C587" s="4">
        <f t="shared" si="55"/>
        <v>2022</v>
      </c>
      <c r="D587" s="4">
        <f t="shared" si="56"/>
        <v>9</v>
      </c>
      <c r="E587" s="45">
        <v>578</v>
      </c>
      <c r="F587" s="54">
        <v>457.58</v>
      </c>
      <c r="G587" s="54">
        <f>CMG!E580</f>
        <v>260.65512000000001</v>
      </c>
      <c r="H587" s="20">
        <f t="shared" ref="H587:H650" si="57">F587*G587</f>
        <v>119270.5698096</v>
      </c>
    </row>
    <row r="588" spans="1:8" x14ac:dyDescent="0.2">
      <c r="A588" s="44">
        <f t="shared" ref="A588:A651" si="58">IF(B587=24,A587+1,A587)</f>
        <v>44829</v>
      </c>
      <c r="B588" s="4">
        <f t="shared" ref="B588:B651" si="59">IF(B587=24,1,B587+1)</f>
        <v>3</v>
      </c>
      <c r="C588" s="4">
        <f t="shared" si="55"/>
        <v>2022</v>
      </c>
      <c r="D588" s="4">
        <f t="shared" si="56"/>
        <v>9</v>
      </c>
      <c r="E588" s="45">
        <v>579</v>
      </c>
      <c r="F588" s="54">
        <v>457.58</v>
      </c>
      <c r="G588" s="54">
        <f>CMG!E581</f>
        <v>284.46762999999999</v>
      </c>
      <c r="H588" s="20">
        <f t="shared" si="57"/>
        <v>130166.69813539999</v>
      </c>
    </row>
    <row r="589" spans="1:8" x14ac:dyDescent="0.2">
      <c r="A589" s="44">
        <f t="shared" si="58"/>
        <v>44829</v>
      </c>
      <c r="B589" s="4">
        <f t="shared" si="59"/>
        <v>4</v>
      </c>
      <c r="C589" s="4">
        <f t="shared" si="55"/>
        <v>2022</v>
      </c>
      <c r="D589" s="4">
        <f t="shared" si="56"/>
        <v>9</v>
      </c>
      <c r="E589" s="45">
        <v>580</v>
      </c>
      <c r="F589" s="54">
        <v>457.58</v>
      </c>
      <c r="G589" s="54">
        <f>CMG!E582</f>
        <v>283.06245999999999</v>
      </c>
      <c r="H589" s="20">
        <f t="shared" si="57"/>
        <v>129523.72044679998</v>
      </c>
    </row>
    <row r="590" spans="1:8" x14ac:dyDescent="0.2">
      <c r="A590" s="44">
        <f t="shared" si="58"/>
        <v>44829</v>
      </c>
      <c r="B590" s="4">
        <f t="shared" si="59"/>
        <v>5</v>
      </c>
      <c r="C590" s="4">
        <f t="shared" si="55"/>
        <v>2022</v>
      </c>
      <c r="D590" s="4">
        <f t="shared" si="56"/>
        <v>9</v>
      </c>
      <c r="E590" s="45">
        <v>581</v>
      </c>
      <c r="F590" s="54">
        <v>457.58</v>
      </c>
      <c r="G590" s="54">
        <f>CMG!E583</f>
        <v>260.65512000000001</v>
      </c>
      <c r="H590" s="20">
        <f t="shared" si="57"/>
        <v>119270.5698096</v>
      </c>
    </row>
    <row r="591" spans="1:8" x14ac:dyDescent="0.2">
      <c r="A591" s="44">
        <f t="shared" si="58"/>
        <v>44829</v>
      </c>
      <c r="B591" s="4">
        <f t="shared" si="59"/>
        <v>6</v>
      </c>
      <c r="C591" s="4">
        <f t="shared" si="55"/>
        <v>2022</v>
      </c>
      <c r="D591" s="4">
        <f t="shared" si="56"/>
        <v>9</v>
      </c>
      <c r="E591" s="45">
        <v>582</v>
      </c>
      <c r="F591" s="54">
        <v>457.58</v>
      </c>
      <c r="G591" s="54">
        <f>CMG!E584</f>
        <v>260.65512000000001</v>
      </c>
      <c r="H591" s="20">
        <f t="shared" si="57"/>
        <v>119270.5698096</v>
      </c>
    </row>
    <row r="592" spans="1:8" x14ac:dyDescent="0.2">
      <c r="A592" s="44">
        <f t="shared" si="58"/>
        <v>44829</v>
      </c>
      <c r="B592" s="4">
        <f t="shared" si="59"/>
        <v>7</v>
      </c>
      <c r="C592" s="4">
        <f t="shared" si="55"/>
        <v>2022</v>
      </c>
      <c r="D592" s="4">
        <f t="shared" si="56"/>
        <v>9</v>
      </c>
      <c r="E592" s="45">
        <v>583</v>
      </c>
      <c r="F592" s="54">
        <v>457.58</v>
      </c>
      <c r="G592" s="54">
        <f>CMG!E585</f>
        <v>260.65512000000001</v>
      </c>
      <c r="H592" s="20">
        <f t="shared" si="57"/>
        <v>119270.5698096</v>
      </c>
    </row>
    <row r="593" spans="1:8" x14ac:dyDescent="0.2">
      <c r="A593" s="44">
        <f t="shared" si="58"/>
        <v>44829</v>
      </c>
      <c r="B593" s="4">
        <f t="shared" si="59"/>
        <v>8</v>
      </c>
      <c r="C593" s="4">
        <f t="shared" si="55"/>
        <v>2022</v>
      </c>
      <c r="D593" s="4">
        <f t="shared" si="56"/>
        <v>9</v>
      </c>
      <c r="E593" s="45">
        <v>584</v>
      </c>
      <c r="F593" s="54">
        <v>457.58</v>
      </c>
      <c r="G593" s="54">
        <f>CMG!E586</f>
        <v>260.65512000000001</v>
      </c>
      <c r="H593" s="20">
        <f t="shared" si="57"/>
        <v>119270.5698096</v>
      </c>
    </row>
    <row r="594" spans="1:8" x14ac:dyDescent="0.2">
      <c r="A594" s="44">
        <f t="shared" si="58"/>
        <v>44829</v>
      </c>
      <c r="B594" s="4">
        <f t="shared" si="59"/>
        <v>9</v>
      </c>
      <c r="C594" s="4">
        <f t="shared" si="55"/>
        <v>2022</v>
      </c>
      <c r="D594" s="4">
        <f t="shared" si="56"/>
        <v>9</v>
      </c>
      <c r="E594" s="45">
        <v>585</v>
      </c>
      <c r="F594" s="54">
        <v>457.58</v>
      </c>
      <c r="G594" s="54">
        <f>CMG!E587</f>
        <v>172.77985000000001</v>
      </c>
      <c r="H594" s="20">
        <f t="shared" si="57"/>
        <v>79060.603763000006</v>
      </c>
    </row>
    <row r="595" spans="1:8" x14ac:dyDescent="0.2">
      <c r="A595" s="44">
        <f t="shared" si="58"/>
        <v>44829</v>
      </c>
      <c r="B595" s="4">
        <f t="shared" si="59"/>
        <v>10</v>
      </c>
      <c r="C595" s="4">
        <f t="shared" si="55"/>
        <v>2022</v>
      </c>
      <c r="D595" s="4">
        <f t="shared" si="56"/>
        <v>9</v>
      </c>
      <c r="E595" s="45">
        <v>586</v>
      </c>
      <c r="F595" s="54">
        <v>457.58</v>
      </c>
      <c r="G595" s="54">
        <f>CMG!E588</f>
        <v>91.308040000000005</v>
      </c>
      <c r="H595" s="20">
        <f t="shared" si="57"/>
        <v>41780.732943200004</v>
      </c>
    </row>
    <row r="596" spans="1:8" x14ac:dyDescent="0.2">
      <c r="A596" s="44">
        <f t="shared" si="58"/>
        <v>44829</v>
      </c>
      <c r="B596" s="4">
        <f t="shared" si="59"/>
        <v>11</v>
      </c>
      <c r="C596" s="4">
        <f t="shared" si="55"/>
        <v>2022</v>
      </c>
      <c r="D596" s="4">
        <f t="shared" si="56"/>
        <v>9</v>
      </c>
      <c r="E596" s="45">
        <v>587</v>
      </c>
      <c r="F596" s="54">
        <v>457.58</v>
      </c>
      <c r="G596" s="54">
        <f>CMG!E589</f>
        <v>91.308040000000005</v>
      </c>
      <c r="H596" s="20">
        <f t="shared" si="57"/>
        <v>41780.732943200004</v>
      </c>
    </row>
    <row r="597" spans="1:8" x14ac:dyDescent="0.2">
      <c r="A597" s="44">
        <f t="shared" si="58"/>
        <v>44829</v>
      </c>
      <c r="B597" s="4">
        <f t="shared" si="59"/>
        <v>12</v>
      </c>
      <c r="C597" s="4">
        <f t="shared" si="55"/>
        <v>2022</v>
      </c>
      <c r="D597" s="4">
        <f t="shared" si="56"/>
        <v>9</v>
      </c>
      <c r="E597" s="45">
        <v>588</v>
      </c>
      <c r="F597" s="54">
        <v>457.58</v>
      </c>
      <c r="G597" s="54">
        <f>CMG!E590</f>
        <v>91.308040000000005</v>
      </c>
      <c r="H597" s="20">
        <f t="shared" si="57"/>
        <v>41780.732943200004</v>
      </c>
    </row>
    <row r="598" spans="1:8" x14ac:dyDescent="0.2">
      <c r="A598" s="44">
        <f t="shared" si="58"/>
        <v>44829</v>
      </c>
      <c r="B598" s="4">
        <f t="shared" si="59"/>
        <v>13</v>
      </c>
      <c r="C598" s="4">
        <f t="shared" si="55"/>
        <v>2022</v>
      </c>
      <c r="D598" s="4">
        <f t="shared" si="56"/>
        <v>9</v>
      </c>
      <c r="E598" s="45">
        <v>589</v>
      </c>
      <c r="F598" s="54">
        <v>457.58</v>
      </c>
      <c r="G598" s="54">
        <f>CMG!E591</f>
        <v>91.308040000000005</v>
      </c>
      <c r="H598" s="20">
        <f t="shared" si="57"/>
        <v>41780.732943200004</v>
      </c>
    </row>
    <row r="599" spans="1:8" x14ac:dyDescent="0.2">
      <c r="A599" s="44">
        <f t="shared" si="58"/>
        <v>44829</v>
      </c>
      <c r="B599" s="4">
        <f t="shared" si="59"/>
        <v>14</v>
      </c>
      <c r="C599" s="4">
        <f t="shared" si="55"/>
        <v>2022</v>
      </c>
      <c r="D599" s="4">
        <f t="shared" si="56"/>
        <v>9</v>
      </c>
      <c r="E599" s="45">
        <v>590</v>
      </c>
      <c r="F599" s="54">
        <v>457.58</v>
      </c>
      <c r="G599" s="54">
        <f>CMG!E592</f>
        <v>91.308040000000005</v>
      </c>
      <c r="H599" s="20">
        <f t="shared" si="57"/>
        <v>41780.732943200004</v>
      </c>
    </row>
    <row r="600" spans="1:8" x14ac:dyDescent="0.2">
      <c r="A600" s="44">
        <f t="shared" si="58"/>
        <v>44829</v>
      </c>
      <c r="B600" s="4">
        <f t="shared" si="59"/>
        <v>15</v>
      </c>
      <c r="C600" s="4">
        <f t="shared" si="55"/>
        <v>2022</v>
      </c>
      <c r="D600" s="4">
        <f t="shared" si="56"/>
        <v>9</v>
      </c>
      <c r="E600" s="45">
        <v>591</v>
      </c>
      <c r="F600" s="54">
        <v>457.58</v>
      </c>
      <c r="G600" s="54">
        <f>CMG!E593</f>
        <v>91.308040000000005</v>
      </c>
      <c r="H600" s="20">
        <f t="shared" si="57"/>
        <v>41780.732943200004</v>
      </c>
    </row>
    <row r="601" spans="1:8" x14ac:dyDescent="0.2">
      <c r="A601" s="44">
        <f t="shared" si="58"/>
        <v>44829</v>
      </c>
      <c r="B601" s="4">
        <f t="shared" si="59"/>
        <v>16</v>
      </c>
      <c r="C601" s="4">
        <f t="shared" si="55"/>
        <v>2022</v>
      </c>
      <c r="D601" s="4">
        <f t="shared" si="56"/>
        <v>9</v>
      </c>
      <c r="E601" s="45">
        <v>592</v>
      </c>
      <c r="F601" s="54">
        <v>457.58</v>
      </c>
      <c r="G601" s="54">
        <f>CMG!E594</f>
        <v>91.308040000000005</v>
      </c>
      <c r="H601" s="20">
        <f t="shared" si="57"/>
        <v>41780.732943200004</v>
      </c>
    </row>
    <row r="602" spans="1:8" x14ac:dyDescent="0.2">
      <c r="A602" s="44">
        <f t="shared" si="58"/>
        <v>44829</v>
      </c>
      <c r="B602" s="4">
        <f t="shared" si="59"/>
        <v>17</v>
      </c>
      <c r="C602" s="4">
        <f t="shared" si="55"/>
        <v>2022</v>
      </c>
      <c r="D602" s="4">
        <f t="shared" si="56"/>
        <v>9</v>
      </c>
      <c r="E602" s="45">
        <v>593</v>
      </c>
      <c r="F602" s="54">
        <v>457.58</v>
      </c>
      <c r="G602" s="54">
        <f>CMG!E595</f>
        <v>91.308040000000005</v>
      </c>
      <c r="H602" s="20">
        <f t="shared" si="57"/>
        <v>41780.732943200004</v>
      </c>
    </row>
    <row r="603" spans="1:8" x14ac:dyDescent="0.2">
      <c r="A603" s="44">
        <f t="shared" si="58"/>
        <v>44829</v>
      </c>
      <c r="B603" s="4">
        <f t="shared" si="59"/>
        <v>18</v>
      </c>
      <c r="C603" s="4">
        <f t="shared" si="55"/>
        <v>2022</v>
      </c>
      <c r="D603" s="4">
        <f t="shared" si="56"/>
        <v>9</v>
      </c>
      <c r="E603" s="45">
        <v>594</v>
      </c>
      <c r="F603" s="54">
        <v>457.58</v>
      </c>
      <c r="G603" s="54">
        <f>CMG!E596</f>
        <v>91.308040000000005</v>
      </c>
      <c r="H603" s="20">
        <f t="shared" si="57"/>
        <v>41780.732943200004</v>
      </c>
    </row>
    <row r="604" spans="1:8" x14ac:dyDescent="0.2">
      <c r="A604" s="44">
        <f t="shared" si="58"/>
        <v>44829</v>
      </c>
      <c r="B604" s="4">
        <f t="shared" si="59"/>
        <v>19</v>
      </c>
      <c r="C604" s="4">
        <f t="shared" si="55"/>
        <v>2022</v>
      </c>
      <c r="D604" s="4">
        <f t="shared" si="56"/>
        <v>9</v>
      </c>
      <c r="E604" s="45">
        <v>595</v>
      </c>
      <c r="F604" s="54">
        <v>457.58</v>
      </c>
      <c r="G604" s="54">
        <f>CMG!E597</f>
        <v>91.883309999999994</v>
      </c>
      <c r="H604" s="20">
        <f t="shared" si="57"/>
        <v>42043.964989799999</v>
      </c>
    </row>
    <row r="605" spans="1:8" x14ac:dyDescent="0.2">
      <c r="A605" s="44">
        <f t="shared" si="58"/>
        <v>44829</v>
      </c>
      <c r="B605" s="4">
        <f t="shared" si="59"/>
        <v>20</v>
      </c>
      <c r="C605" s="4">
        <f t="shared" si="55"/>
        <v>2022</v>
      </c>
      <c r="D605" s="4">
        <f t="shared" si="56"/>
        <v>9</v>
      </c>
      <c r="E605" s="45">
        <v>596</v>
      </c>
      <c r="F605" s="54">
        <v>457.58</v>
      </c>
      <c r="G605" s="54">
        <f>CMG!E598</f>
        <v>91.883309999999994</v>
      </c>
      <c r="H605" s="20">
        <f t="shared" si="57"/>
        <v>42043.964989799999</v>
      </c>
    </row>
    <row r="606" spans="1:8" x14ac:dyDescent="0.2">
      <c r="A606" s="44">
        <f t="shared" si="58"/>
        <v>44829</v>
      </c>
      <c r="B606" s="4">
        <f t="shared" si="59"/>
        <v>21</v>
      </c>
      <c r="C606" s="4">
        <f t="shared" si="55"/>
        <v>2022</v>
      </c>
      <c r="D606" s="4">
        <f t="shared" si="56"/>
        <v>9</v>
      </c>
      <c r="E606" s="45">
        <v>597</v>
      </c>
      <c r="F606" s="54">
        <v>457.58</v>
      </c>
      <c r="G606" s="54">
        <f>CMG!E599</f>
        <v>91.883309999999994</v>
      </c>
      <c r="H606" s="20">
        <f t="shared" si="57"/>
        <v>42043.964989799999</v>
      </c>
    </row>
    <row r="607" spans="1:8" x14ac:dyDescent="0.2">
      <c r="A607" s="44">
        <f t="shared" si="58"/>
        <v>44829</v>
      </c>
      <c r="B607" s="4">
        <f t="shared" si="59"/>
        <v>22</v>
      </c>
      <c r="C607" s="4">
        <f t="shared" si="55"/>
        <v>2022</v>
      </c>
      <c r="D607" s="4">
        <f t="shared" si="56"/>
        <v>9</v>
      </c>
      <c r="E607" s="45">
        <v>598</v>
      </c>
      <c r="F607" s="54">
        <v>457.58</v>
      </c>
      <c r="G607" s="54">
        <f>CMG!E600</f>
        <v>91.883309999999994</v>
      </c>
      <c r="H607" s="20">
        <f t="shared" si="57"/>
        <v>42043.964989799999</v>
      </c>
    </row>
    <row r="608" spans="1:8" x14ac:dyDescent="0.2">
      <c r="A608" s="44">
        <f t="shared" si="58"/>
        <v>44829</v>
      </c>
      <c r="B608" s="4">
        <f t="shared" si="59"/>
        <v>23</v>
      </c>
      <c r="C608" s="4">
        <f t="shared" si="55"/>
        <v>2022</v>
      </c>
      <c r="D608" s="4">
        <f t="shared" si="56"/>
        <v>9</v>
      </c>
      <c r="E608" s="45">
        <v>599</v>
      </c>
      <c r="F608" s="54">
        <v>457.58</v>
      </c>
      <c r="G608" s="54">
        <f>CMG!E601</f>
        <v>91.883309999999994</v>
      </c>
      <c r="H608" s="20">
        <f t="shared" si="57"/>
        <v>42043.964989799999</v>
      </c>
    </row>
    <row r="609" spans="1:8" x14ac:dyDescent="0.2">
      <c r="A609" s="44">
        <f t="shared" si="58"/>
        <v>44829</v>
      </c>
      <c r="B609" s="4">
        <f t="shared" si="59"/>
        <v>24</v>
      </c>
      <c r="C609" s="4">
        <f t="shared" si="55"/>
        <v>2022</v>
      </c>
      <c r="D609" s="4">
        <f t="shared" si="56"/>
        <v>9</v>
      </c>
      <c r="E609" s="45">
        <v>600</v>
      </c>
      <c r="F609" s="54">
        <v>457.58</v>
      </c>
      <c r="G609" s="54">
        <f>CMG!E602</f>
        <v>91.883309999999994</v>
      </c>
      <c r="H609" s="20">
        <f t="shared" si="57"/>
        <v>42043.964989799999</v>
      </c>
    </row>
    <row r="610" spans="1:8" x14ac:dyDescent="0.2">
      <c r="A610" s="44">
        <f t="shared" si="58"/>
        <v>44830</v>
      </c>
      <c r="B610" s="4">
        <f t="shared" si="59"/>
        <v>1</v>
      </c>
      <c r="C610" s="4">
        <f t="shared" si="55"/>
        <v>2022</v>
      </c>
      <c r="D610" s="4">
        <f t="shared" si="56"/>
        <v>9</v>
      </c>
      <c r="E610" s="45">
        <v>601</v>
      </c>
      <c r="F610" s="54">
        <v>457.58</v>
      </c>
      <c r="G610" s="54">
        <f>CMG!E603</f>
        <v>91.553240000000002</v>
      </c>
      <c r="H610" s="20">
        <f t="shared" si="57"/>
        <v>41892.931559199998</v>
      </c>
    </row>
    <row r="611" spans="1:8" x14ac:dyDescent="0.2">
      <c r="A611" s="44">
        <f t="shared" si="58"/>
        <v>44830</v>
      </c>
      <c r="B611" s="4">
        <f t="shared" si="59"/>
        <v>2</v>
      </c>
      <c r="C611" s="4">
        <f t="shared" si="55"/>
        <v>2022</v>
      </c>
      <c r="D611" s="4">
        <f t="shared" si="56"/>
        <v>9</v>
      </c>
      <c r="E611" s="45">
        <v>602</v>
      </c>
      <c r="F611" s="54">
        <v>457.58</v>
      </c>
      <c r="G611" s="54">
        <f>CMG!E604</f>
        <v>91.553240000000002</v>
      </c>
      <c r="H611" s="20">
        <f t="shared" si="57"/>
        <v>41892.931559199998</v>
      </c>
    </row>
    <row r="612" spans="1:8" x14ac:dyDescent="0.2">
      <c r="A612" s="44">
        <f t="shared" si="58"/>
        <v>44830</v>
      </c>
      <c r="B612" s="4">
        <f t="shared" si="59"/>
        <v>3</v>
      </c>
      <c r="C612" s="4">
        <f t="shared" si="55"/>
        <v>2022</v>
      </c>
      <c r="D612" s="4">
        <f t="shared" si="56"/>
        <v>9</v>
      </c>
      <c r="E612" s="45">
        <v>603</v>
      </c>
      <c r="F612" s="54">
        <v>457.58</v>
      </c>
      <c r="G612" s="54">
        <f>CMG!E605</f>
        <v>91.553240000000002</v>
      </c>
      <c r="H612" s="20">
        <f t="shared" si="57"/>
        <v>41892.931559199998</v>
      </c>
    </row>
    <row r="613" spans="1:8" x14ac:dyDescent="0.2">
      <c r="A613" s="44">
        <f t="shared" si="58"/>
        <v>44830</v>
      </c>
      <c r="B613" s="4">
        <f t="shared" si="59"/>
        <v>4</v>
      </c>
      <c r="C613" s="4">
        <f t="shared" si="55"/>
        <v>2022</v>
      </c>
      <c r="D613" s="4">
        <f t="shared" si="56"/>
        <v>9</v>
      </c>
      <c r="E613" s="45">
        <v>604</v>
      </c>
      <c r="F613" s="54">
        <v>457.58</v>
      </c>
      <c r="G613" s="54">
        <f>CMG!E606</f>
        <v>91.553240000000002</v>
      </c>
      <c r="H613" s="20">
        <f t="shared" si="57"/>
        <v>41892.931559199998</v>
      </c>
    </row>
    <row r="614" spans="1:8" x14ac:dyDescent="0.2">
      <c r="A614" s="44">
        <f t="shared" si="58"/>
        <v>44830</v>
      </c>
      <c r="B614" s="4">
        <f t="shared" si="59"/>
        <v>5</v>
      </c>
      <c r="C614" s="4">
        <f t="shared" si="55"/>
        <v>2022</v>
      </c>
      <c r="D614" s="4">
        <f t="shared" si="56"/>
        <v>9</v>
      </c>
      <c r="E614" s="45">
        <v>605</v>
      </c>
      <c r="F614" s="54">
        <v>457.58</v>
      </c>
      <c r="G614" s="54">
        <f>CMG!E607</f>
        <v>91.553240000000002</v>
      </c>
      <c r="H614" s="20">
        <f t="shared" si="57"/>
        <v>41892.931559199998</v>
      </c>
    </row>
    <row r="615" spans="1:8" x14ac:dyDescent="0.2">
      <c r="A615" s="44">
        <f t="shared" si="58"/>
        <v>44830</v>
      </c>
      <c r="B615" s="4">
        <f t="shared" si="59"/>
        <v>6</v>
      </c>
      <c r="C615" s="4">
        <f t="shared" si="55"/>
        <v>2022</v>
      </c>
      <c r="D615" s="4">
        <f t="shared" si="56"/>
        <v>9</v>
      </c>
      <c r="E615" s="45">
        <v>606</v>
      </c>
      <c r="F615" s="54">
        <v>457.58</v>
      </c>
      <c r="G615" s="54">
        <f>CMG!E608</f>
        <v>91.553240000000002</v>
      </c>
      <c r="H615" s="20">
        <f t="shared" si="57"/>
        <v>41892.931559199998</v>
      </c>
    </row>
    <row r="616" spans="1:8" x14ac:dyDescent="0.2">
      <c r="A616" s="44">
        <f t="shared" si="58"/>
        <v>44830</v>
      </c>
      <c r="B616" s="4">
        <f t="shared" si="59"/>
        <v>7</v>
      </c>
      <c r="C616" s="4">
        <f t="shared" si="55"/>
        <v>2022</v>
      </c>
      <c r="D616" s="4">
        <f t="shared" si="56"/>
        <v>9</v>
      </c>
      <c r="E616" s="45">
        <v>607</v>
      </c>
      <c r="F616" s="54">
        <v>457.58</v>
      </c>
      <c r="G616" s="54">
        <f>CMG!E609</f>
        <v>94.222120000000004</v>
      </c>
      <c r="H616" s="20">
        <f t="shared" si="57"/>
        <v>43114.157669599997</v>
      </c>
    </row>
    <row r="617" spans="1:8" x14ac:dyDescent="0.2">
      <c r="A617" s="44">
        <f t="shared" si="58"/>
        <v>44830</v>
      </c>
      <c r="B617" s="4">
        <f t="shared" si="59"/>
        <v>8</v>
      </c>
      <c r="C617" s="4">
        <f t="shared" si="55"/>
        <v>2022</v>
      </c>
      <c r="D617" s="4">
        <f t="shared" si="56"/>
        <v>9</v>
      </c>
      <c r="E617" s="45">
        <v>608</v>
      </c>
      <c r="F617" s="54">
        <v>457.58</v>
      </c>
      <c r="G617" s="54">
        <f>CMG!E610</f>
        <v>285.09949</v>
      </c>
      <c r="H617" s="20">
        <f t="shared" si="57"/>
        <v>130455.82463419999</v>
      </c>
    </row>
    <row r="618" spans="1:8" x14ac:dyDescent="0.2">
      <c r="A618" s="44">
        <f t="shared" si="58"/>
        <v>44830</v>
      </c>
      <c r="B618" s="4">
        <f t="shared" si="59"/>
        <v>9</v>
      </c>
      <c r="C618" s="4">
        <f t="shared" si="55"/>
        <v>2022</v>
      </c>
      <c r="D618" s="4">
        <f t="shared" si="56"/>
        <v>9</v>
      </c>
      <c r="E618" s="45">
        <v>609</v>
      </c>
      <c r="F618" s="54">
        <v>457.58</v>
      </c>
      <c r="G618" s="54">
        <f>CMG!E611</f>
        <v>292.50259</v>
      </c>
      <c r="H618" s="20">
        <f t="shared" si="57"/>
        <v>133843.33513219998</v>
      </c>
    </row>
    <row r="619" spans="1:8" x14ac:dyDescent="0.2">
      <c r="A619" s="44">
        <f t="shared" si="58"/>
        <v>44830</v>
      </c>
      <c r="B619" s="4">
        <f t="shared" si="59"/>
        <v>10</v>
      </c>
      <c r="C619" s="4">
        <f t="shared" si="55"/>
        <v>2022</v>
      </c>
      <c r="D619" s="4">
        <f t="shared" si="56"/>
        <v>9</v>
      </c>
      <c r="E619" s="45">
        <v>610</v>
      </c>
      <c r="F619" s="54">
        <v>457.58</v>
      </c>
      <c r="G619" s="54">
        <f>CMG!E612</f>
        <v>292.50259</v>
      </c>
      <c r="H619" s="20">
        <f t="shared" si="57"/>
        <v>133843.33513219998</v>
      </c>
    </row>
    <row r="620" spans="1:8" x14ac:dyDescent="0.2">
      <c r="A620" s="44">
        <f t="shared" si="58"/>
        <v>44830</v>
      </c>
      <c r="B620" s="4">
        <f t="shared" si="59"/>
        <v>11</v>
      </c>
      <c r="C620" s="4">
        <f t="shared" si="55"/>
        <v>2022</v>
      </c>
      <c r="D620" s="4">
        <f t="shared" si="56"/>
        <v>9</v>
      </c>
      <c r="E620" s="45">
        <v>611</v>
      </c>
      <c r="F620" s="54">
        <v>457.58</v>
      </c>
      <c r="G620" s="54">
        <f>CMG!E613</f>
        <v>292.50259</v>
      </c>
      <c r="H620" s="20">
        <f t="shared" si="57"/>
        <v>133843.33513219998</v>
      </c>
    </row>
    <row r="621" spans="1:8" x14ac:dyDescent="0.2">
      <c r="A621" s="44">
        <f t="shared" si="58"/>
        <v>44830</v>
      </c>
      <c r="B621" s="4">
        <f t="shared" si="59"/>
        <v>12</v>
      </c>
      <c r="C621" s="4">
        <f t="shared" si="55"/>
        <v>2022</v>
      </c>
      <c r="D621" s="4">
        <f t="shared" si="56"/>
        <v>9</v>
      </c>
      <c r="E621" s="45">
        <v>612</v>
      </c>
      <c r="F621" s="54">
        <v>457.58</v>
      </c>
      <c r="G621" s="54">
        <f>CMG!E614</f>
        <v>292.50259</v>
      </c>
      <c r="H621" s="20">
        <f t="shared" si="57"/>
        <v>133843.33513219998</v>
      </c>
    </row>
    <row r="622" spans="1:8" x14ac:dyDescent="0.2">
      <c r="A622" s="44">
        <f t="shared" si="58"/>
        <v>44830</v>
      </c>
      <c r="B622" s="4">
        <f t="shared" si="59"/>
        <v>13</v>
      </c>
      <c r="C622" s="4">
        <f t="shared" si="55"/>
        <v>2022</v>
      </c>
      <c r="D622" s="4">
        <f t="shared" si="56"/>
        <v>9</v>
      </c>
      <c r="E622" s="45">
        <v>613</v>
      </c>
      <c r="F622" s="54">
        <v>457.58</v>
      </c>
      <c r="G622" s="54">
        <f>CMG!E615</f>
        <v>292.50259</v>
      </c>
      <c r="H622" s="20">
        <f t="shared" si="57"/>
        <v>133843.33513219998</v>
      </c>
    </row>
    <row r="623" spans="1:8" x14ac:dyDescent="0.2">
      <c r="A623" s="44">
        <f t="shared" si="58"/>
        <v>44830</v>
      </c>
      <c r="B623" s="4">
        <f t="shared" si="59"/>
        <v>14</v>
      </c>
      <c r="C623" s="4">
        <f t="shared" si="55"/>
        <v>2022</v>
      </c>
      <c r="D623" s="4">
        <f t="shared" si="56"/>
        <v>9</v>
      </c>
      <c r="E623" s="45">
        <v>614</v>
      </c>
      <c r="F623" s="54">
        <v>457.58</v>
      </c>
      <c r="G623" s="54">
        <f>CMG!E616</f>
        <v>292.50259</v>
      </c>
      <c r="H623" s="20">
        <f t="shared" si="57"/>
        <v>133843.33513219998</v>
      </c>
    </row>
    <row r="624" spans="1:8" x14ac:dyDescent="0.2">
      <c r="A624" s="44">
        <f t="shared" si="58"/>
        <v>44830</v>
      </c>
      <c r="B624" s="4">
        <f t="shared" si="59"/>
        <v>15</v>
      </c>
      <c r="C624" s="4">
        <f t="shared" si="55"/>
        <v>2022</v>
      </c>
      <c r="D624" s="4">
        <f t="shared" si="56"/>
        <v>9</v>
      </c>
      <c r="E624" s="45">
        <v>615</v>
      </c>
      <c r="F624" s="54">
        <v>457.58</v>
      </c>
      <c r="G624" s="54">
        <f>CMG!E617</f>
        <v>292.50259</v>
      </c>
      <c r="H624" s="20">
        <f t="shared" si="57"/>
        <v>133843.33513219998</v>
      </c>
    </row>
    <row r="625" spans="1:8" x14ac:dyDescent="0.2">
      <c r="A625" s="44">
        <f t="shared" si="58"/>
        <v>44830</v>
      </c>
      <c r="B625" s="4">
        <f t="shared" si="59"/>
        <v>16</v>
      </c>
      <c r="C625" s="4">
        <f t="shared" si="55"/>
        <v>2022</v>
      </c>
      <c r="D625" s="4">
        <f t="shared" si="56"/>
        <v>9</v>
      </c>
      <c r="E625" s="45">
        <v>616</v>
      </c>
      <c r="F625" s="54">
        <v>457.58</v>
      </c>
      <c r="G625" s="54">
        <f>CMG!E618</f>
        <v>292.50259</v>
      </c>
      <c r="H625" s="20">
        <f t="shared" si="57"/>
        <v>133843.33513219998</v>
      </c>
    </row>
    <row r="626" spans="1:8" x14ac:dyDescent="0.2">
      <c r="A626" s="44">
        <f t="shared" si="58"/>
        <v>44830</v>
      </c>
      <c r="B626" s="4">
        <f t="shared" si="59"/>
        <v>17</v>
      </c>
      <c r="C626" s="4">
        <f t="shared" si="55"/>
        <v>2022</v>
      </c>
      <c r="D626" s="4">
        <f t="shared" si="56"/>
        <v>9</v>
      </c>
      <c r="E626" s="45">
        <v>617</v>
      </c>
      <c r="F626" s="54">
        <v>457.58</v>
      </c>
      <c r="G626" s="54">
        <f>CMG!E619</f>
        <v>292.50259</v>
      </c>
      <c r="H626" s="20">
        <f t="shared" si="57"/>
        <v>133843.33513219998</v>
      </c>
    </row>
    <row r="627" spans="1:8" x14ac:dyDescent="0.2">
      <c r="A627" s="44">
        <f t="shared" si="58"/>
        <v>44830</v>
      </c>
      <c r="B627" s="4">
        <f t="shared" si="59"/>
        <v>18</v>
      </c>
      <c r="C627" s="4">
        <f t="shared" si="55"/>
        <v>2022</v>
      </c>
      <c r="D627" s="4">
        <f t="shared" si="56"/>
        <v>9</v>
      </c>
      <c r="E627" s="45">
        <v>618</v>
      </c>
      <c r="F627" s="54">
        <v>457.58</v>
      </c>
      <c r="G627" s="54">
        <f>CMG!E620</f>
        <v>292.50259</v>
      </c>
      <c r="H627" s="20">
        <f t="shared" si="57"/>
        <v>133843.33513219998</v>
      </c>
    </row>
    <row r="628" spans="1:8" x14ac:dyDescent="0.2">
      <c r="A628" s="44">
        <f t="shared" si="58"/>
        <v>44830</v>
      </c>
      <c r="B628" s="4">
        <f t="shared" si="59"/>
        <v>19</v>
      </c>
      <c r="C628" s="4">
        <f t="shared" si="55"/>
        <v>2022</v>
      </c>
      <c r="D628" s="4">
        <f t="shared" si="56"/>
        <v>9</v>
      </c>
      <c r="E628" s="45">
        <v>619</v>
      </c>
      <c r="F628" s="54">
        <v>457.58</v>
      </c>
      <c r="G628" s="54">
        <f>CMG!E621</f>
        <v>265.80428000000001</v>
      </c>
      <c r="H628" s="20">
        <f t="shared" si="57"/>
        <v>121626.7224424</v>
      </c>
    </row>
    <row r="629" spans="1:8" x14ac:dyDescent="0.2">
      <c r="A629" s="44">
        <f t="shared" si="58"/>
        <v>44830</v>
      </c>
      <c r="B629" s="4">
        <f t="shared" si="59"/>
        <v>20</v>
      </c>
      <c r="C629" s="4">
        <f t="shared" si="55"/>
        <v>2022</v>
      </c>
      <c r="D629" s="4">
        <f t="shared" si="56"/>
        <v>9</v>
      </c>
      <c r="E629" s="45">
        <v>620</v>
      </c>
      <c r="F629" s="54">
        <v>457.58</v>
      </c>
      <c r="G629" s="54">
        <f>CMG!E622</f>
        <v>255.68513999999999</v>
      </c>
      <c r="H629" s="20">
        <f t="shared" si="57"/>
        <v>116996.40636119999</v>
      </c>
    </row>
    <row r="630" spans="1:8" x14ac:dyDescent="0.2">
      <c r="A630" s="44">
        <f t="shared" si="58"/>
        <v>44830</v>
      </c>
      <c r="B630" s="4">
        <f t="shared" si="59"/>
        <v>21</v>
      </c>
      <c r="C630" s="4">
        <f t="shared" si="55"/>
        <v>2022</v>
      </c>
      <c r="D630" s="4">
        <f t="shared" si="56"/>
        <v>9</v>
      </c>
      <c r="E630" s="45">
        <v>621</v>
      </c>
      <c r="F630" s="54">
        <v>457.58</v>
      </c>
      <c r="G630" s="54">
        <f>CMG!E623</f>
        <v>255.68513999999999</v>
      </c>
      <c r="H630" s="20">
        <f t="shared" si="57"/>
        <v>116996.40636119999</v>
      </c>
    </row>
    <row r="631" spans="1:8" x14ac:dyDescent="0.2">
      <c r="A631" s="44">
        <f t="shared" si="58"/>
        <v>44830</v>
      </c>
      <c r="B631" s="4">
        <f t="shared" si="59"/>
        <v>22</v>
      </c>
      <c r="C631" s="4">
        <f t="shared" si="55"/>
        <v>2022</v>
      </c>
      <c r="D631" s="4">
        <f t="shared" si="56"/>
        <v>9</v>
      </c>
      <c r="E631" s="45">
        <v>622</v>
      </c>
      <c r="F631" s="54">
        <v>457.58</v>
      </c>
      <c r="G631" s="54">
        <f>CMG!E624</f>
        <v>255.68513999999999</v>
      </c>
      <c r="H631" s="20">
        <f t="shared" si="57"/>
        <v>116996.40636119999</v>
      </c>
    </row>
    <row r="632" spans="1:8" x14ac:dyDescent="0.2">
      <c r="A632" s="44">
        <f t="shared" si="58"/>
        <v>44830</v>
      </c>
      <c r="B632" s="4">
        <f t="shared" si="59"/>
        <v>23</v>
      </c>
      <c r="C632" s="4">
        <f t="shared" si="55"/>
        <v>2022</v>
      </c>
      <c r="D632" s="4">
        <f t="shared" si="56"/>
        <v>9</v>
      </c>
      <c r="E632" s="45">
        <v>623</v>
      </c>
      <c r="F632" s="54">
        <v>457.58</v>
      </c>
      <c r="G632" s="54">
        <f>CMG!E625</f>
        <v>280.69535000000002</v>
      </c>
      <c r="H632" s="20">
        <f t="shared" si="57"/>
        <v>128440.578253</v>
      </c>
    </row>
    <row r="633" spans="1:8" x14ac:dyDescent="0.2">
      <c r="A633" s="44">
        <f t="shared" si="58"/>
        <v>44830</v>
      </c>
      <c r="B633" s="4">
        <f t="shared" si="59"/>
        <v>24</v>
      </c>
      <c r="C633" s="4">
        <f t="shared" si="55"/>
        <v>2022</v>
      </c>
      <c r="D633" s="4">
        <f t="shared" si="56"/>
        <v>9</v>
      </c>
      <c r="E633" s="45">
        <v>624</v>
      </c>
      <c r="F633" s="54">
        <v>457.58</v>
      </c>
      <c r="G633" s="54">
        <f>CMG!E626</f>
        <v>291.40863000000002</v>
      </c>
      <c r="H633" s="20">
        <f t="shared" si="57"/>
        <v>133342.76091539999</v>
      </c>
    </row>
    <row r="634" spans="1:8" x14ac:dyDescent="0.2">
      <c r="A634" s="44">
        <f t="shared" si="58"/>
        <v>44831</v>
      </c>
      <c r="B634" s="4">
        <f t="shared" si="59"/>
        <v>1</v>
      </c>
      <c r="C634" s="4">
        <f t="shared" si="55"/>
        <v>2022</v>
      </c>
      <c r="D634" s="4">
        <f t="shared" si="56"/>
        <v>9</v>
      </c>
      <c r="E634" s="45">
        <v>625</v>
      </c>
      <c r="F634" s="54">
        <v>457.58</v>
      </c>
      <c r="G634" s="54">
        <f>CMG!E627</f>
        <v>295.67324000000002</v>
      </c>
      <c r="H634" s="20">
        <f t="shared" si="57"/>
        <v>135294.16115920001</v>
      </c>
    </row>
    <row r="635" spans="1:8" x14ac:dyDescent="0.2">
      <c r="A635" s="44">
        <f t="shared" si="58"/>
        <v>44831</v>
      </c>
      <c r="B635" s="4">
        <f t="shared" si="59"/>
        <v>2</v>
      </c>
      <c r="C635" s="4">
        <f t="shared" si="55"/>
        <v>2022</v>
      </c>
      <c r="D635" s="4">
        <f t="shared" si="56"/>
        <v>9</v>
      </c>
      <c r="E635" s="45">
        <v>626</v>
      </c>
      <c r="F635" s="54">
        <v>457.58</v>
      </c>
      <c r="G635" s="54">
        <f>CMG!E628</f>
        <v>269.67129</v>
      </c>
      <c r="H635" s="20">
        <f t="shared" si="57"/>
        <v>123396.1888782</v>
      </c>
    </row>
    <row r="636" spans="1:8" x14ac:dyDescent="0.2">
      <c r="A636" s="44">
        <f t="shared" si="58"/>
        <v>44831</v>
      </c>
      <c r="B636" s="4">
        <f t="shared" si="59"/>
        <v>3</v>
      </c>
      <c r="C636" s="4">
        <f t="shared" si="55"/>
        <v>2022</v>
      </c>
      <c r="D636" s="4">
        <f t="shared" si="56"/>
        <v>9</v>
      </c>
      <c r="E636" s="45">
        <v>627</v>
      </c>
      <c r="F636" s="54">
        <v>457.58</v>
      </c>
      <c r="G636" s="54">
        <f>CMG!E629</f>
        <v>251.10122999999999</v>
      </c>
      <c r="H636" s="20">
        <f t="shared" si="57"/>
        <v>114898.90082339999</v>
      </c>
    </row>
    <row r="637" spans="1:8" x14ac:dyDescent="0.2">
      <c r="A637" s="44">
        <f t="shared" si="58"/>
        <v>44831</v>
      </c>
      <c r="B637" s="4">
        <f t="shared" si="59"/>
        <v>4</v>
      </c>
      <c r="C637" s="4">
        <f t="shared" si="55"/>
        <v>2022</v>
      </c>
      <c r="D637" s="4">
        <f t="shared" si="56"/>
        <v>9</v>
      </c>
      <c r="E637" s="45">
        <v>628</v>
      </c>
      <c r="F637" s="54">
        <v>457.58</v>
      </c>
      <c r="G637" s="54">
        <f>CMG!E630</f>
        <v>251.10122999999999</v>
      </c>
      <c r="H637" s="20">
        <f t="shared" si="57"/>
        <v>114898.90082339999</v>
      </c>
    </row>
    <row r="638" spans="1:8" x14ac:dyDescent="0.2">
      <c r="A638" s="44">
        <f t="shared" si="58"/>
        <v>44831</v>
      </c>
      <c r="B638" s="4">
        <f t="shared" si="59"/>
        <v>5</v>
      </c>
      <c r="C638" s="4">
        <f t="shared" si="55"/>
        <v>2022</v>
      </c>
      <c r="D638" s="4">
        <f t="shared" si="56"/>
        <v>9</v>
      </c>
      <c r="E638" s="45">
        <v>629</v>
      </c>
      <c r="F638" s="54">
        <v>457.58</v>
      </c>
      <c r="G638" s="54">
        <f>CMG!E631</f>
        <v>109.70236</v>
      </c>
      <c r="H638" s="20">
        <f t="shared" si="57"/>
        <v>50197.605888799997</v>
      </c>
    </row>
    <row r="639" spans="1:8" x14ac:dyDescent="0.2">
      <c r="A639" s="44">
        <f t="shared" si="58"/>
        <v>44831</v>
      </c>
      <c r="B639" s="4">
        <f t="shared" si="59"/>
        <v>6</v>
      </c>
      <c r="C639" s="4">
        <f t="shared" si="55"/>
        <v>2022</v>
      </c>
      <c r="D639" s="4">
        <f t="shared" si="56"/>
        <v>9</v>
      </c>
      <c r="E639" s="45">
        <v>630</v>
      </c>
      <c r="F639" s="54">
        <v>457.58</v>
      </c>
      <c r="G639" s="54">
        <f>CMG!E632</f>
        <v>96.846159999999998</v>
      </c>
      <c r="H639" s="20">
        <f t="shared" si="57"/>
        <v>44314.8658928</v>
      </c>
    </row>
    <row r="640" spans="1:8" x14ac:dyDescent="0.2">
      <c r="A640" s="44">
        <f t="shared" si="58"/>
        <v>44831</v>
      </c>
      <c r="B640" s="4">
        <f t="shared" si="59"/>
        <v>7</v>
      </c>
      <c r="C640" s="4">
        <f t="shared" si="55"/>
        <v>2022</v>
      </c>
      <c r="D640" s="4">
        <f t="shared" si="56"/>
        <v>9</v>
      </c>
      <c r="E640" s="45">
        <v>631</v>
      </c>
      <c r="F640" s="54">
        <v>457.58</v>
      </c>
      <c r="G640" s="54">
        <f>CMG!E633</f>
        <v>239.33568</v>
      </c>
      <c r="H640" s="20">
        <f t="shared" si="57"/>
        <v>109515.2204544</v>
      </c>
    </row>
    <row r="641" spans="1:8" x14ac:dyDescent="0.2">
      <c r="A641" s="44">
        <f t="shared" si="58"/>
        <v>44831</v>
      </c>
      <c r="B641" s="4">
        <f t="shared" si="59"/>
        <v>8</v>
      </c>
      <c r="C641" s="4">
        <f t="shared" si="55"/>
        <v>2022</v>
      </c>
      <c r="D641" s="4">
        <f t="shared" si="56"/>
        <v>9</v>
      </c>
      <c r="E641" s="45">
        <v>632</v>
      </c>
      <c r="F641" s="54">
        <v>457.58</v>
      </c>
      <c r="G641" s="54">
        <f>CMG!E634</f>
        <v>295.67324000000002</v>
      </c>
      <c r="H641" s="20">
        <f t="shared" si="57"/>
        <v>135294.16115920001</v>
      </c>
    </row>
    <row r="642" spans="1:8" x14ac:dyDescent="0.2">
      <c r="A642" s="44">
        <f t="shared" si="58"/>
        <v>44831</v>
      </c>
      <c r="B642" s="4">
        <f t="shared" si="59"/>
        <v>9</v>
      </c>
      <c r="C642" s="4">
        <f t="shared" si="55"/>
        <v>2022</v>
      </c>
      <c r="D642" s="4">
        <f t="shared" si="56"/>
        <v>9</v>
      </c>
      <c r="E642" s="45">
        <v>633</v>
      </c>
      <c r="F642" s="54">
        <v>457.58</v>
      </c>
      <c r="G642" s="54">
        <f>CMG!E635</f>
        <v>293.69461999999999</v>
      </c>
      <c r="H642" s="20">
        <f t="shared" si="57"/>
        <v>134388.7842196</v>
      </c>
    </row>
    <row r="643" spans="1:8" x14ac:dyDescent="0.2">
      <c r="A643" s="44">
        <f t="shared" si="58"/>
        <v>44831</v>
      </c>
      <c r="B643" s="4">
        <f t="shared" si="59"/>
        <v>10</v>
      </c>
      <c r="C643" s="4">
        <f t="shared" si="55"/>
        <v>2022</v>
      </c>
      <c r="D643" s="4">
        <f t="shared" si="56"/>
        <v>9</v>
      </c>
      <c r="E643" s="45">
        <v>634</v>
      </c>
      <c r="F643" s="54">
        <v>457.58</v>
      </c>
      <c r="G643" s="54">
        <f>CMG!E636</f>
        <v>293.69461999999999</v>
      </c>
      <c r="H643" s="20">
        <f t="shared" si="57"/>
        <v>134388.7842196</v>
      </c>
    </row>
    <row r="644" spans="1:8" x14ac:dyDescent="0.2">
      <c r="A644" s="44">
        <f t="shared" si="58"/>
        <v>44831</v>
      </c>
      <c r="B644" s="4">
        <f t="shared" si="59"/>
        <v>11</v>
      </c>
      <c r="C644" s="4">
        <f t="shared" si="55"/>
        <v>2022</v>
      </c>
      <c r="D644" s="4">
        <f t="shared" si="56"/>
        <v>9</v>
      </c>
      <c r="E644" s="45">
        <v>635</v>
      </c>
      <c r="F644" s="54">
        <v>457.58</v>
      </c>
      <c r="G644" s="54">
        <f>CMG!E637</f>
        <v>293.69461999999999</v>
      </c>
      <c r="H644" s="20">
        <f t="shared" si="57"/>
        <v>134388.7842196</v>
      </c>
    </row>
    <row r="645" spans="1:8" x14ac:dyDescent="0.2">
      <c r="A645" s="44">
        <f t="shared" si="58"/>
        <v>44831</v>
      </c>
      <c r="B645" s="4">
        <f t="shared" si="59"/>
        <v>12</v>
      </c>
      <c r="C645" s="4">
        <f t="shared" si="55"/>
        <v>2022</v>
      </c>
      <c r="D645" s="4">
        <f t="shared" si="56"/>
        <v>9</v>
      </c>
      <c r="E645" s="45">
        <v>636</v>
      </c>
      <c r="F645" s="54">
        <v>457.58</v>
      </c>
      <c r="G645" s="54">
        <f>CMG!E638</f>
        <v>293.69461999999999</v>
      </c>
      <c r="H645" s="20">
        <f t="shared" si="57"/>
        <v>134388.7842196</v>
      </c>
    </row>
    <row r="646" spans="1:8" x14ac:dyDescent="0.2">
      <c r="A646" s="44">
        <f t="shared" si="58"/>
        <v>44831</v>
      </c>
      <c r="B646" s="4">
        <f t="shared" si="59"/>
        <v>13</v>
      </c>
      <c r="C646" s="4">
        <f t="shared" si="55"/>
        <v>2022</v>
      </c>
      <c r="D646" s="4">
        <f t="shared" si="56"/>
        <v>9</v>
      </c>
      <c r="E646" s="45">
        <v>637</v>
      </c>
      <c r="F646" s="54">
        <v>457.58</v>
      </c>
      <c r="G646" s="54">
        <f>CMG!E639</f>
        <v>293.69461999999999</v>
      </c>
      <c r="H646" s="20">
        <f t="shared" si="57"/>
        <v>134388.7842196</v>
      </c>
    </row>
    <row r="647" spans="1:8" x14ac:dyDescent="0.2">
      <c r="A647" s="44">
        <f t="shared" si="58"/>
        <v>44831</v>
      </c>
      <c r="B647" s="4">
        <f t="shared" si="59"/>
        <v>14</v>
      </c>
      <c r="C647" s="4">
        <f t="shared" si="55"/>
        <v>2022</v>
      </c>
      <c r="D647" s="4">
        <f t="shared" si="56"/>
        <v>9</v>
      </c>
      <c r="E647" s="45">
        <v>638</v>
      </c>
      <c r="F647" s="54">
        <v>457.58</v>
      </c>
      <c r="G647" s="54">
        <f>CMG!E640</f>
        <v>293.69461999999999</v>
      </c>
      <c r="H647" s="20">
        <f t="shared" si="57"/>
        <v>134388.7842196</v>
      </c>
    </row>
    <row r="648" spans="1:8" x14ac:dyDescent="0.2">
      <c r="A648" s="44">
        <f t="shared" si="58"/>
        <v>44831</v>
      </c>
      <c r="B648" s="4">
        <f t="shared" si="59"/>
        <v>15</v>
      </c>
      <c r="C648" s="4">
        <f t="shared" si="55"/>
        <v>2022</v>
      </c>
      <c r="D648" s="4">
        <f t="shared" si="56"/>
        <v>9</v>
      </c>
      <c r="E648" s="45">
        <v>639</v>
      </c>
      <c r="F648" s="54">
        <v>457.58</v>
      </c>
      <c r="G648" s="54">
        <f>CMG!E641</f>
        <v>293.69461999999999</v>
      </c>
      <c r="H648" s="20">
        <f t="shared" si="57"/>
        <v>134388.7842196</v>
      </c>
    </row>
    <row r="649" spans="1:8" x14ac:dyDescent="0.2">
      <c r="A649" s="44">
        <f t="shared" si="58"/>
        <v>44831</v>
      </c>
      <c r="B649" s="4">
        <f t="shared" si="59"/>
        <v>16</v>
      </c>
      <c r="C649" s="4">
        <f t="shared" si="55"/>
        <v>2022</v>
      </c>
      <c r="D649" s="4">
        <f t="shared" si="56"/>
        <v>9</v>
      </c>
      <c r="E649" s="45">
        <v>640</v>
      </c>
      <c r="F649" s="54">
        <v>457.58</v>
      </c>
      <c r="G649" s="54">
        <f>CMG!E642</f>
        <v>293.69461999999999</v>
      </c>
      <c r="H649" s="20">
        <f t="shared" si="57"/>
        <v>134388.7842196</v>
      </c>
    </row>
    <row r="650" spans="1:8" x14ac:dyDescent="0.2">
      <c r="A650" s="44">
        <f t="shared" si="58"/>
        <v>44831</v>
      </c>
      <c r="B650" s="4">
        <f t="shared" si="59"/>
        <v>17</v>
      </c>
      <c r="C650" s="4">
        <f t="shared" ref="C650:C713" si="60">YEAR(A650)</f>
        <v>2022</v>
      </c>
      <c r="D650" s="4">
        <f t="shared" ref="D650:D713" si="61">MONTH(A650)</f>
        <v>9</v>
      </c>
      <c r="E650" s="45">
        <v>641</v>
      </c>
      <c r="F650" s="54">
        <v>457.58</v>
      </c>
      <c r="G650" s="54">
        <f>CMG!E643</f>
        <v>293.69461999999999</v>
      </c>
      <c r="H650" s="20">
        <f t="shared" si="57"/>
        <v>134388.7842196</v>
      </c>
    </row>
    <row r="651" spans="1:8" x14ac:dyDescent="0.2">
      <c r="A651" s="44">
        <f t="shared" si="58"/>
        <v>44831</v>
      </c>
      <c r="B651" s="4">
        <f t="shared" si="59"/>
        <v>18</v>
      </c>
      <c r="C651" s="4">
        <f t="shared" si="60"/>
        <v>2022</v>
      </c>
      <c r="D651" s="4">
        <f t="shared" si="61"/>
        <v>9</v>
      </c>
      <c r="E651" s="45">
        <v>642</v>
      </c>
      <c r="F651" s="54">
        <v>457.58</v>
      </c>
      <c r="G651" s="54">
        <f>CMG!E644</f>
        <v>286.92871000000002</v>
      </c>
      <c r="H651" s="20">
        <f t="shared" ref="H651:H714" si="62">F651*G651</f>
        <v>131292.8391218</v>
      </c>
    </row>
    <row r="652" spans="1:8" x14ac:dyDescent="0.2">
      <c r="A652" s="44">
        <f t="shared" ref="A652:A715" si="63">IF(B651=24,A651+1,A651)</f>
        <v>44831</v>
      </c>
      <c r="B652" s="4">
        <f t="shared" ref="B652:B715" si="64">IF(B651=24,1,B651+1)</f>
        <v>19</v>
      </c>
      <c r="C652" s="4">
        <f t="shared" si="60"/>
        <v>2022</v>
      </c>
      <c r="D652" s="4">
        <f t="shared" si="61"/>
        <v>9</v>
      </c>
      <c r="E652" s="45">
        <v>643</v>
      </c>
      <c r="F652" s="54">
        <v>457.58</v>
      </c>
      <c r="G652" s="54">
        <f>CMG!E645</f>
        <v>244.74069</v>
      </c>
      <c r="H652" s="20">
        <f t="shared" si="62"/>
        <v>111988.4449302</v>
      </c>
    </row>
    <row r="653" spans="1:8" x14ac:dyDescent="0.2">
      <c r="A653" s="44">
        <f t="shared" si="63"/>
        <v>44831</v>
      </c>
      <c r="B653" s="4">
        <f t="shared" si="64"/>
        <v>20</v>
      </c>
      <c r="C653" s="4">
        <f t="shared" si="60"/>
        <v>2022</v>
      </c>
      <c r="D653" s="4">
        <f t="shared" si="61"/>
        <v>9</v>
      </c>
      <c r="E653" s="45">
        <v>644</v>
      </c>
      <c r="F653" s="54">
        <v>457.58</v>
      </c>
      <c r="G653" s="54">
        <f>CMG!E646</f>
        <v>113.77542</v>
      </c>
      <c r="H653" s="20">
        <f t="shared" si="62"/>
        <v>52061.356683599995</v>
      </c>
    </row>
    <row r="654" spans="1:8" x14ac:dyDescent="0.2">
      <c r="A654" s="44">
        <f t="shared" si="63"/>
        <v>44831</v>
      </c>
      <c r="B654" s="4">
        <f t="shared" si="64"/>
        <v>21</v>
      </c>
      <c r="C654" s="4">
        <f t="shared" si="60"/>
        <v>2022</v>
      </c>
      <c r="D654" s="4">
        <f t="shared" si="61"/>
        <v>9</v>
      </c>
      <c r="E654" s="45">
        <v>645</v>
      </c>
      <c r="F654" s="54">
        <v>457.58</v>
      </c>
      <c r="G654" s="54">
        <f>CMG!E647</f>
        <v>96.479389999999995</v>
      </c>
      <c r="H654" s="20">
        <f t="shared" si="62"/>
        <v>44147.039276199997</v>
      </c>
    </row>
    <row r="655" spans="1:8" x14ac:dyDescent="0.2">
      <c r="A655" s="44">
        <f t="shared" si="63"/>
        <v>44831</v>
      </c>
      <c r="B655" s="4">
        <f t="shared" si="64"/>
        <v>22</v>
      </c>
      <c r="C655" s="4">
        <f t="shared" si="60"/>
        <v>2022</v>
      </c>
      <c r="D655" s="4">
        <f t="shared" si="61"/>
        <v>9</v>
      </c>
      <c r="E655" s="45">
        <v>646</v>
      </c>
      <c r="F655" s="54">
        <v>457.58</v>
      </c>
      <c r="G655" s="54">
        <f>CMG!E648</f>
        <v>96.479389999999995</v>
      </c>
      <c r="H655" s="20">
        <f t="shared" si="62"/>
        <v>44147.039276199997</v>
      </c>
    </row>
    <row r="656" spans="1:8" x14ac:dyDescent="0.2">
      <c r="A656" s="44">
        <f t="shared" si="63"/>
        <v>44831</v>
      </c>
      <c r="B656" s="4">
        <f t="shared" si="64"/>
        <v>23</v>
      </c>
      <c r="C656" s="4">
        <f t="shared" si="60"/>
        <v>2022</v>
      </c>
      <c r="D656" s="4">
        <f t="shared" si="61"/>
        <v>9</v>
      </c>
      <c r="E656" s="45">
        <v>647</v>
      </c>
      <c r="F656" s="54">
        <v>457.58</v>
      </c>
      <c r="G656" s="54">
        <f>CMG!E649</f>
        <v>188.06532000000001</v>
      </c>
      <c r="H656" s="20">
        <f t="shared" si="62"/>
        <v>86054.9291256</v>
      </c>
    </row>
    <row r="657" spans="1:8" x14ac:dyDescent="0.2">
      <c r="A657" s="44">
        <f t="shared" si="63"/>
        <v>44831</v>
      </c>
      <c r="B657" s="4">
        <f t="shared" si="64"/>
        <v>24</v>
      </c>
      <c r="C657" s="4">
        <f t="shared" si="60"/>
        <v>2022</v>
      </c>
      <c r="D657" s="4">
        <f t="shared" si="61"/>
        <v>9</v>
      </c>
      <c r="E657" s="45">
        <v>648</v>
      </c>
      <c r="F657" s="54">
        <v>457.58</v>
      </c>
      <c r="G657" s="54">
        <f>CMG!E650</f>
        <v>292.72944000000001</v>
      </c>
      <c r="H657" s="20">
        <f t="shared" si="62"/>
        <v>133947.13715520001</v>
      </c>
    </row>
    <row r="658" spans="1:8" x14ac:dyDescent="0.2">
      <c r="A658" s="44">
        <f t="shared" si="63"/>
        <v>44832</v>
      </c>
      <c r="B658" s="4">
        <f t="shared" si="64"/>
        <v>1</v>
      </c>
      <c r="C658" s="4">
        <f t="shared" si="60"/>
        <v>2022</v>
      </c>
      <c r="D658" s="4">
        <f t="shared" si="61"/>
        <v>9</v>
      </c>
      <c r="E658" s="45">
        <v>649</v>
      </c>
      <c r="F658" s="54">
        <v>457.58</v>
      </c>
      <c r="G658" s="54">
        <f>CMG!E651</f>
        <v>299.68432000000001</v>
      </c>
      <c r="H658" s="20">
        <f t="shared" si="62"/>
        <v>137129.55114560001</v>
      </c>
    </row>
    <row r="659" spans="1:8" x14ac:dyDescent="0.2">
      <c r="A659" s="44">
        <f t="shared" si="63"/>
        <v>44832</v>
      </c>
      <c r="B659" s="4">
        <f t="shared" si="64"/>
        <v>2</v>
      </c>
      <c r="C659" s="4">
        <f t="shared" si="60"/>
        <v>2022</v>
      </c>
      <c r="D659" s="4">
        <f t="shared" si="61"/>
        <v>9</v>
      </c>
      <c r="E659" s="45">
        <v>650</v>
      </c>
      <c r="F659" s="54">
        <v>457.58</v>
      </c>
      <c r="G659" s="54">
        <f>CMG!E652</f>
        <v>281.87758000000002</v>
      </c>
      <c r="H659" s="20">
        <f t="shared" si="62"/>
        <v>128981.54305640001</v>
      </c>
    </row>
    <row r="660" spans="1:8" x14ac:dyDescent="0.2">
      <c r="A660" s="44">
        <f t="shared" si="63"/>
        <v>44832</v>
      </c>
      <c r="B660" s="4">
        <f t="shared" si="64"/>
        <v>3</v>
      </c>
      <c r="C660" s="4">
        <f t="shared" si="60"/>
        <v>2022</v>
      </c>
      <c r="D660" s="4">
        <f t="shared" si="61"/>
        <v>9</v>
      </c>
      <c r="E660" s="45">
        <v>651</v>
      </c>
      <c r="F660" s="54">
        <v>457.58</v>
      </c>
      <c r="G660" s="54">
        <f>CMG!E653</f>
        <v>177.04087999999999</v>
      </c>
      <c r="H660" s="20">
        <f t="shared" si="62"/>
        <v>81010.365870399997</v>
      </c>
    </row>
    <row r="661" spans="1:8" x14ac:dyDescent="0.2">
      <c r="A661" s="44">
        <f t="shared" si="63"/>
        <v>44832</v>
      </c>
      <c r="B661" s="4">
        <f t="shared" si="64"/>
        <v>4</v>
      </c>
      <c r="C661" s="4">
        <f t="shared" si="60"/>
        <v>2022</v>
      </c>
      <c r="D661" s="4">
        <f t="shared" si="61"/>
        <v>9</v>
      </c>
      <c r="E661" s="45">
        <v>652</v>
      </c>
      <c r="F661" s="54">
        <v>457.58</v>
      </c>
      <c r="G661" s="54">
        <f>CMG!E654</f>
        <v>98.924160000000001</v>
      </c>
      <c r="H661" s="20">
        <f t="shared" si="62"/>
        <v>45265.717132799997</v>
      </c>
    </row>
    <row r="662" spans="1:8" x14ac:dyDescent="0.2">
      <c r="A662" s="44">
        <f t="shared" si="63"/>
        <v>44832</v>
      </c>
      <c r="B662" s="4">
        <f t="shared" si="64"/>
        <v>5</v>
      </c>
      <c r="C662" s="4">
        <f t="shared" si="60"/>
        <v>2022</v>
      </c>
      <c r="D662" s="4">
        <f t="shared" si="61"/>
        <v>9</v>
      </c>
      <c r="E662" s="45">
        <v>653</v>
      </c>
      <c r="F662" s="54">
        <v>457.58</v>
      </c>
      <c r="G662" s="54">
        <f>CMG!E655</f>
        <v>98.924160000000001</v>
      </c>
      <c r="H662" s="20">
        <f t="shared" si="62"/>
        <v>45265.717132799997</v>
      </c>
    </row>
    <row r="663" spans="1:8" x14ac:dyDescent="0.2">
      <c r="A663" s="44">
        <f t="shared" si="63"/>
        <v>44832</v>
      </c>
      <c r="B663" s="4">
        <f t="shared" si="64"/>
        <v>6</v>
      </c>
      <c r="C663" s="4">
        <f t="shared" si="60"/>
        <v>2022</v>
      </c>
      <c r="D663" s="4">
        <f t="shared" si="61"/>
        <v>9</v>
      </c>
      <c r="E663" s="45">
        <v>654</v>
      </c>
      <c r="F663" s="54">
        <v>457.58</v>
      </c>
      <c r="G663" s="54">
        <f>CMG!E656</f>
        <v>98.924160000000001</v>
      </c>
      <c r="H663" s="20">
        <f t="shared" si="62"/>
        <v>45265.717132799997</v>
      </c>
    </row>
    <row r="664" spans="1:8" x14ac:dyDescent="0.2">
      <c r="A664" s="44">
        <f t="shared" si="63"/>
        <v>44832</v>
      </c>
      <c r="B664" s="4">
        <f t="shared" si="64"/>
        <v>7</v>
      </c>
      <c r="C664" s="4">
        <f t="shared" si="60"/>
        <v>2022</v>
      </c>
      <c r="D664" s="4">
        <f t="shared" si="61"/>
        <v>9</v>
      </c>
      <c r="E664" s="45">
        <v>655</v>
      </c>
      <c r="F664" s="54">
        <v>457.58</v>
      </c>
      <c r="G664" s="54">
        <f>CMG!E657</f>
        <v>189.28054</v>
      </c>
      <c r="H664" s="20">
        <f t="shared" si="62"/>
        <v>86610.989493200002</v>
      </c>
    </row>
    <row r="665" spans="1:8" x14ac:dyDescent="0.2">
      <c r="A665" s="44">
        <f t="shared" si="63"/>
        <v>44832</v>
      </c>
      <c r="B665" s="4">
        <f t="shared" si="64"/>
        <v>8</v>
      </c>
      <c r="C665" s="4">
        <f t="shared" si="60"/>
        <v>2022</v>
      </c>
      <c r="D665" s="4">
        <f t="shared" si="61"/>
        <v>9</v>
      </c>
      <c r="E665" s="45">
        <v>656</v>
      </c>
      <c r="F665" s="54">
        <v>457.58</v>
      </c>
      <c r="G665" s="54">
        <f>CMG!E658</f>
        <v>299.68432000000001</v>
      </c>
      <c r="H665" s="20">
        <f t="shared" si="62"/>
        <v>137129.55114560001</v>
      </c>
    </row>
    <row r="666" spans="1:8" x14ac:dyDescent="0.2">
      <c r="A666" s="44">
        <f t="shared" si="63"/>
        <v>44832</v>
      </c>
      <c r="B666" s="4">
        <f t="shared" si="64"/>
        <v>9</v>
      </c>
      <c r="C666" s="4">
        <f t="shared" si="60"/>
        <v>2022</v>
      </c>
      <c r="D666" s="4">
        <f t="shared" si="61"/>
        <v>9</v>
      </c>
      <c r="E666" s="45">
        <v>657</v>
      </c>
      <c r="F666" s="54">
        <v>457.58</v>
      </c>
      <c r="G666" s="54">
        <f>CMG!E659</f>
        <v>302.28032000000002</v>
      </c>
      <c r="H666" s="20">
        <f t="shared" si="62"/>
        <v>138317.42882560001</v>
      </c>
    </row>
    <row r="667" spans="1:8" x14ac:dyDescent="0.2">
      <c r="A667" s="44">
        <f t="shared" si="63"/>
        <v>44832</v>
      </c>
      <c r="B667" s="4">
        <f t="shared" si="64"/>
        <v>10</v>
      </c>
      <c r="C667" s="4">
        <f t="shared" si="60"/>
        <v>2022</v>
      </c>
      <c r="D667" s="4">
        <f t="shared" si="61"/>
        <v>9</v>
      </c>
      <c r="E667" s="45">
        <v>658</v>
      </c>
      <c r="F667" s="54">
        <v>457.58</v>
      </c>
      <c r="G667" s="54">
        <f>CMG!E660</f>
        <v>302.28032000000002</v>
      </c>
      <c r="H667" s="20">
        <f t="shared" si="62"/>
        <v>138317.42882560001</v>
      </c>
    </row>
    <row r="668" spans="1:8" x14ac:dyDescent="0.2">
      <c r="A668" s="44">
        <f t="shared" si="63"/>
        <v>44832</v>
      </c>
      <c r="B668" s="4">
        <f t="shared" si="64"/>
        <v>11</v>
      </c>
      <c r="C668" s="4">
        <f t="shared" si="60"/>
        <v>2022</v>
      </c>
      <c r="D668" s="4">
        <f t="shared" si="61"/>
        <v>9</v>
      </c>
      <c r="E668" s="45">
        <v>659</v>
      </c>
      <c r="F668" s="54">
        <v>457.58</v>
      </c>
      <c r="G668" s="54">
        <f>CMG!E661</f>
        <v>302.28032000000002</v>
      </c>
      <c r="H668" s="20">
        <f t="shared" si="62"/>
        <v>138317.42882560001</v>
      </c>
    </row>
    <row r="669" spans="1:8" x14ac:dyDescent="0.2">
      <c r="A669" s="44">
        <f t="shared" si="63"/>
        <v>44832</v>
      </c>
      <c r="B669" s="4">
        <f t="shared" si="64"/>
        <v>12</v>
      </c>
      <c r="C669" s="4">
        <f t="shared" si="60"/>
        <v>2022</v>
      </c>
      <c r="D669" s="4">
        <f t="shared" si="61"/>
        <v>9</v>
      </c>
      <c r="E669" s="45">
        <v>660</v>
      </c>
      <c r="F669" s="54">
        <v>457.58</v>
      </c>
      <c r="G669" s="54">
        <f>CMG!E662</f>
        <v>302.28032000000002</v>
      </c>
      <c r="H669" s="20">
        <f t="shared" si="62"/>
        <v>138317.42882560001</v>
      </c>
    </row>
    <row r="670" spans="1:8" x14ac:dyDescent="0.2">
      <c r="A670" s="44">
        <f t="shared" si="63"/>
        <v>44832</v>
      </c>
      <c r="B670" s="4">
        <f t="shared" si="64"/>
        <v>13</v>
      </c>
      <c r="C670" s="4">
        <f t="shared" si="60"/>
        <v>2022</v>
      </c>
      <c r="D670" s="4">
        <f t="shared" si="61"/>
        <v>9</v>
      </c>
      <c r="E670" s="45">
        <v>661</v>
      </c>
      <c r="F670" s="54">
        <v>457.58</v>
      </c>
      <c r="G670" s="54">
        <f>CMG!E663</f>
        <v>302.28032000000002</v>
      </c>
      <c r="H670" s="20">
        <f t="shared" si="62"/>
        <v>138317.42882560001</v>
      </c>
    </row>
    <row r="671" spans="1:8" x14ac:dyDescent="0.2">
      <c r="A671" s="44">
        <f t="shared" si="63"/>
        <v>44832</v>
      </c>
      <c r="B671" s="4">
        <f t="shared" si="64"/>
        <v>14</v>
      </c>
      <c r="C671" s="4">
        <f t="shared" si="60"/>
        <v>2022</v>
      </c>
      <c r="D671" s="4">
        <f t="shared" si="61"/>
        <v>9</v>
      </c>
      <c r="E671" s="45">
        <v>662</v>
      </c>
      <c r="F671" s="54">
        <v>457.58</v>
      </c>
      <c r="G671" s="54">
        <f>CMG!E664</f>
        <v>302.28032000000002</v>
      </c>
      <c r="H671" s="20">
        <f t="shared" si="62"/>
        <v>138317.42882560001</v>
      </c>
    </row>
    <row r="672" spans="1:8" x14ac:dyDescent="0.2">
      <c r="A672" s="44">
        <f t="shared" si="63"/>
        <v>44832</v>
      </c>
      <c r="B672" s="4">
        <f t="shared" si="64"/>
        <v>15</v>
      </c>
      <c r="C672" s="4">
        <f t="shared" si="60"/>
        <v>2022</v>
      </c>
      <c r="D672" s="4">
        <f t="shared" si="61"/>
        <v>9</v>
      </c>
      <c r="E672" s="45">
        <v>663</v>
      </c>
      <c r="F672" s="54">
        <v>457.58</v>
      </c>
      <c r="G672" s="54">
        <f>CMG!E665</f>
        <v>302.28032000000002</v>
      </c>
      <c r="H672" s="20">
        <f t="shared" si="62"/>
        <v>138317.42882560001</v>
      </c>
    </row>
    <row r="673" spans="1:8" x14ac:dyDescent="0.2">
      <c r="A673" s="44">
        <f t="shared" si="63"/>
        <v>44832</v>
      </c>
      <c r="B673" s="4">
        <f t="shared" si="64"/>
        <v>16</v>
      </c>
      <c r="C673" s="4">
        <f t="shared" si="60"/>
        <v>2022</v>
      </c>
      <c r="D673" s="4">
        <f t="shared" si="61"/>
        <v>9</v>
      </c>
      <c r="E673" s="45">
        <v>664</v>
      </c>
      <c r="F673" s="54">
        <v>457.58</v>
      </c>
      <c r="G673" s="54">
        <f>CMG!E666</f>
        <v>302.28032000000002</v>
      </c>
      <c r="H673" s="20">
        <f t="shared" si="62"/>
        <v>138317.42882560001</v>
      </c>
    </row>
    <row r="674" spans="1:8" x14ac:dyDescent="0.2">
      <c r="A674" s="44">
        <f t="shared" si="63"/>
        <v>44832</v>
      </c>
      <c r="B674" s="4">
        <f t="shared" si="64"/>
        <v>17</v>
      </c>
      <c r="C674" s="4">
        <f t="shared" si="60"/>
        <v>2022</v>
      </c>
      <c r="D674" s="4">
        <f t="shared" si="61"/>
        <v>9</v>
      </c>
      <c r="E674" s="45">
        <v>665</v>
      </c>
      <c r="F674" s="54">
        <v>457.58</v>
      </c>
      <c r="G674" s="54">
        <f>CMG!E667</f>
        <v>302.28032000000002</v>
      </c>
      <c r="H674" s="20">
        <f t="shared" si="62"/>
        <v>138317.42882560001</v>
      </c>
    </row>
    <row r="675" spans="1:8" x14ac:dyDescent="0.2">
      <c r="A675" s="44">
        <f t="shared" si="63"/>
        <v>44832</v>
      </c>
      <c r="B675" s="4">
        <f t="shared" si="64"/>
        <v>18</v>
      </c>
      <c r="C675" s="4">
        <f t="shared" si="60"/>
        <v>2022</v>
      </c>
      <c r="D675" s="4">
        <f t="shared" si="61"/>
        <v>9</v>
      </c>
      <c r="E675" s="45">
        <v>666</v>
      </c>
      <c r="F675" s="54">
        <v>457.58</v>
      </c>
      <c r="G675" s="54">
        <f>CMG!E668</f>
        <v>302.28032000000002</v>
      </c>
      <c r="H675" s="20">
        <f t="shared" si="62"/>
        <v>138317.42882560001</v>
      </c>
    </row>
    <row r="676" spans="1:8" x14ac:dyDescent="0.2">
      <c r="A676" s="44">
        <f t="shared" si="63"/>
        <v>44832</v>
      </c>
      <c r="B676" s="4">
        <f t="shared" si="64"/>
        <v>19</v>
      </c>
      <c r="C676" s="4">
        <f t="shared" si="60"/>
        <v>2022</v>
      </c>
      <c r="D676" s="4">
        <f t="shared" si="61"/>
        <v>9</v>
      </c>
      <c r="E676" s="45">
        <v>667</v>
      </c>
      <c r="F676" s="54">
        <v>457.58</v>
      </c>
      <c r="G676" s="54">
        <f>CMG!E669</f>
        <v>261.61302999999998</v>
      </c>
      <c r="H676" s="20">
        <f t="shared" si="62"/>
        <v>119708.89026739998</v>
      </c>
    </row>
    <row r="677" spans="1:8" x14ac:dyDescent="0.2">
      <c r="A677" s="44">
        <f t="shared" si="63"/>
        <v>44832</v>
      </c>
      <c r="B677" s="4">
        <f t="shared" si="64"/>
        <v>20</v>
      </c>
      <c r="C677" s="4">
        <f t="shared" si="60"/>
        <v>2022</v>
      </c>
      <c r="D677" s="4">
        <f t="shared" si="61"/>
        <v>9</v>
      </c>
      <c r="E677" s="45">
        <v>668</v>
      </c>
      <c r="F677" s="54">
        <v>457.58</v>
      </c>
      <c r="G677" s="54">
        <f>CMG!E670</f>
        <v>255.73009999999999</v>
      </c>
      <c r="H677" s="20">
        <f t="shared" si="62"/>
        <v>117016.97915799999</v>
      </c>
    </row>
    <row r="678" spans="1:8" x14ac:dyDescent="0.2">
      <c r="A678" s="44">
        <f t="shared" si="63"/>
        <v>44832</v>
      </c>
      <c r="B678" s="4">
        <f t="shared" si="64"/>
        <v>21</v>
      </c>
      <c r="C678" s="4">
        <f t="shared" si="60"/>
        <v>2022</v>
      </c>
      <c r="D678" s="4">
        <f t="shared" si="61"/>
        <v>9</v>
      </c>
      <c r="E678" s="45">
        <v>669</v>
      </c>
      <c r="F678" s="54">
        <v>457.58</v>
      </c>
      <c r="G678" s="54">
        <f>CMG!E671</f>
        <v>270.43743999999998</v>
      </c>
      <c r="H678" s="20">
        <f t="shared" si="62"/>
        <v>123746.76379519999</v>
      </c>
    </row>
    <row r="679" spans="1:8" x14ac:dyDescent="0.2">
      <c r="A679" s="44">
        <f t="shared" si="63"/>
        <v>44832</v>
      </c>
      <c r="B679" s="4">
        <f t="shared" si="64"/>
        <v>22</v>
      </c>
      <c r="C679" s="4">
        <f t="shared" si="60"/>
        <v>2022</v>
      </c>
      <c r="D679" s="4">
        <f t="shared" si="61"/>
        <v>9</v>
      </c>
      <c r="E679" s="45">
        <v>670</v>
      </c>
      <c r="F679" s="54">
        <v>457.58</v>
      </c>
      <c r="G679" s="54">
        <f>CMG!E672</f>
        <v>299.84224999999998</v>
      </c>
      <c r="H679" s="20">
        <f t="shared" si="62"/>
        <v>137201.81675499998</v>
      </c>
    </row>
    <row r="680" spans="1:8" x14ac:dyDescent="0.2">
      <c r="A680" s="44">
        <f t="shared" si="63"/>
        <v>44832</v>
      </c>
      <c r="B680" s="4">
        <f t="shared" si="64"/>
        <v>23</v>
      </c>
      <c r="C680" s="4">
        <f t="shared" si="60"/>
        <v>2022</v>
      </c>
      <c r="D680" s="4">
        <f t="shared" si="61"/>
        <v>9</v>
      </c>
      <c r="E680" s="45">
        <v>671</v>
      </c>
      <c r="F680" s="54">
        <v>457.58</v>
      </c>
      <c r="G680" s="54">
        <f>CMG!E673</f>
        <v>299.84224999999998</v>
      </c>
      <c r="H680" s="20">
        <f t="shared" si="62"/>
        <v>137201.81675499998</v>
      </c>
    </row>
    <row r="681" spans="1:8" x14ac:dyDescent="0.2">
      <c r="A681" s="44">
        <f t="shared" si="63"/>
        <v>44832</v>
      </c>
      <c r="B681" s="4">
        <f t="shared" si="64"/>
        <v>24</v>
      </c>
      <c r="C681" s="4">
        <f t="shared" si="60"/>
        <v>2022</v>
      </c>
      <c r="D681" s="4">
        <f t="shared" si="61"/>
        <v>9</v>
      </c>
      <c r="E681" s="45">
        <v>672</v>
      </c>
      <c r="F681" s="54">
        <v>457.58</v>
      </c>
      <c r="G681" s="54">
        <f>CMG!E674</f>
        <v>299.84224999999998</v>
      </c>
      <c r="H681" s="20">
        <f t="shared" si="62"/>
        <v>137201.81675499998</v>
      </c>
    </row>
    <row r="682" spans="1:8" x14ac:dyDescent="0.2">
      <c r="A682" s="44">
        <f t="shared" si="63"/>
        <v>44833</v>
      </c>
      <c r="B682" s="4">
        <f t="shared" si="64"/>
        <v>1</v>
      </c>
      <c r="C682" s="4">
        <f t="shared" si="60"/>
        <v>2022</v>
      </c>
      <c r="D682" s="4">
        <f t="shared" si="61"/>
        <v>9</v>
      </c>
      <c r="E682" s="45">
        <v>673</v>
      </c>
      <c r="F682" s="54">
        <v>457.58</v>
      </c>
      <c r="G682" s="54">
        <f>CMG!E675</f>
        <v>300.23491000000001</v>
      </c>
      <c r="H682" s="20">
        <f t="shared" si="62"/>
        <v>137381.49011780001</v>
      </c>
    </row>
    <row r="683" spans="1:8" x14ac:dyDescent="0.2">
      <c r="A683" s="44">
        <f t="shared" si="63"/>
        <v>44833</v>
      </c>
      <c r="B683" s="4">
        <f t="shared" si="64"/>
        <v>2</v>
      </c>
      <c r="C683" s="4">
        <f t="shared" si="60"/>
        <v>2022</v>
      </c>
      <c r="D683" s="4">
        <f t="shared" si="61"/>
        <v>9</v>
      </c>
      <c r="E683" s="45">
        <v>674</v>
      </c>
      <c r="F683" s="54">
        <v>457.58</v>
      </c>
      <c r="G683" s="54">
        <f>CMG!E676</f>
        <v>300.23491000000001</v>
      </c>
      <c r="H683" s="20">
        <f t="shared" si="62"/>
        <v>137381.49011780001</v>
      </c>
    </row>
    <row r="684" spans="1:8" x14ac:dyDescent="0.2">
      <c r="A684" s="44">
        <f t="shared" si="63"/>
        <v>44833</v>
      </c>
      <c r="B684" s="4">
        <f t="shared" si="64"/>
        <v>3</v>
      </c>
      <c r="C684" s="4">
        <f t="shared" si="60"/>
        <v>2022</v>
      </c>
      <c r="D684" s="4">
        <f t="shared" si="61"/>
        <v>9</v>
      </c>
      <c r="E684" s="45">
        <v>675</v>
      </c>
      <c r="F684" s="54">
        <v>457.58</v>
      </c>
      <c r="G684" s="54">
        <f>CMG!E677</f>
        <v>300.23491000000001</v>
      </c>
      <c r="H684" s="20">
        <f t="shared" si="62"/>
        <v>137381.49011780001</v>
      </c>
    </row>
    <row r="685" spans="1:8" x14ac:dyDescent="0.2">
      <c r="A685" s="44">
        <f t="shared" si="63"/>
        <v>44833</v>
      </c>
      <c r="B685" s="4">
        <f t="shared" si="64"/>
        <v>4</v>
      </c>
      <c r="C685" s="4">
        <f t="shared" si="60"/>
        <v>2022</v>
      </c>
      <c r="D685" s="4">
        <f t="shared" si="61"/>
        <v>9</v>
      </c>
      <c r="E685" s="45">
        <v>676</v>
      </c>
      <c r="F685" s="54">
        <v>457.58</v>
      </c>
      <c r="G685" s="54">
        <f>CMG!E678</f>
        <v>300.23491000000001</v>
      </c>
      <c r="H685" s="20">
        <f t="shared" si="62"/>
        <v>137381.49011780001</v>
      </c>
    </row>
    <row r="686" spans="1:8" x14ac:dyDescent="0.2">
      <c r="A686" s="44">
        <f t="shared" si="63"/>
        <v>44833</v>
      </c>
      <c r="B686" s="4">
        <f t="shared" si="64"/>
        <v>5</v>
      </c>
      <c r="C686" s="4">
        <f t="shared" si="60"/>
        <v>2022</v>
      </c>
      <c r="D686" s="4">
        <f t="shared" si="61"/>
        <v>9</v>
      </c>
      <c r="E686" s="45">
        <v>677</v>
      </c>
      <c r="F686" s="54">
        <v>457.58</v>
      </c>
      <c r="G686" s="54">
        <f>CMG!E679</f>
        <v>280.23432000000003</v>
      </c>
      <c r="H686" s="20">
        <f t="shared" si="62"/>
        <v>128229.62014560001</v>
      </c>
    </row>
    <row r="687" spans="1:8" x14ac:dyDescent="0.2">
      <c r="A687" s="44">
        <f t="shared" si="63"/>
        <v>44833</v>
      </c>
      <c r="B687" s="4">
        <f t="shared" si="64"/>
        <v>6</v>
      </c>
      <c r="C687" s="4">
        <f t="shared" si="60"/>
        <v>2022</v>
      </c>
      <c r="D687" s="4">
        <f t="shared" si="61"/>
        <v>9</v>
      </c>
      <c r="E687" s="45">
        <v>678</v>
      </c>
      <c r="F687" s="54">
        <v>457.58</v>
      </c>
      <c r="G687" s="54">
        <f>CMG!E680</f>
        <v>260.23372999999998</v>
      </c>
      <c r="H687" s="20">
        <f t="shared" si="62"/>
        <v>119077.75017339998</v>
      </c>
    </row>
    <row r="688" spans="1:8" x14ac:dyDescent="0.2">
      <c r="A688" s="44">
        <f t="shared" si="63"/>
        <v>44833</v>
      </c>
      <c r="B688" s="4">
        <f t="shared" si="64"/>
        <v>7</v>
      </c>
      <c r="C688" s="4">
        <f t="shared" si="60"/>
        <v>2022</v>
      </c>
      <c r="D688" s="4">
        <f t="shared" si="61"/>
        <v>9</v>
      </c>
      <c r="E688" s="45">
        <v>679</v>
      </c>
      <c r="F688" s="54">
        <v>457.58</v>
      </c>
      <c r="G688" s="54">
        <f>CMG!E681</f>
        <v>300.23491000000001</v>
      </c>
      <c r="H688" s="20">
        <f t="shared" si="62"/>
        <v>137381.49011780001</v>
      </c>
    </row>
    <row r="689" spans="1:8" x14ac:dyDescent="0.2">
      <c r="A689" s="44">
        <f t="shared" si="63"/>
        <v>44833</v>
      </c>
      <c r="B689" s="4">
        <f t="shared" si="64"/>
        <v>8</v>
      </c>
      <c r="C689" s="4">
        <f t="shared" si="60"/>
        <v>2022</v>
      </c>
      <c r="D689" s="4">
        <f t="shared" si="61"/>
        <v>9</v>
      </c>
      <c r="E689" s="45">
        <v>680</v>
      </c>
      <c r="F689" s="54">
        <v>457.58</v>
      </c>
      <c r="G689" s="54">
        <f>CMG!E682</f>
        <v>300.23491000000001</v>
      </c>
      <c r="H689" s="20">
        <f t="shared" si="62"/>
        <v>137381.49011780001</v>
      </c>
    </row>
    <row r="690" spans="1:8" x14ac:dyDescent="0.2">
      <c r="A690" s="44">
        <f t="shared" si="63"/>
        <v>44833</v>
      </c>
      <c r="B690" s="4">
        <f t="shared" si="64"/>
        <v>9</v>
      </c>
      <c r="C690" s="4">
        <f t="shared" si="60"/>
        <v>2022</v>
      </c>
      <c r="D690" s="4">
        <f t="shared" si="61"/>
        <v>9</v>
      </c>
      <c r="E690" s="45">
        <v>681</v>
      </c>
      <c r="F690" s="54">
        <v>457.58</v>
      </c>
      <c r="G690" s="54">
        <f>CMG!E683</f>
        <v>304.32348000000002</v>
      </c>
      <c r="H690" s="20">
        <f t="shared" si="62"/>
        <v>139252.3379784</v>
      </c>
    </row>
    <row r="691" spans="1:8" x14ac:dyDescent="0.2">
      <c r="A691" s="44">
        <f t="shared" si="63"/>
        <v>44833</v>
      </c>
      <c r="B691" s="4">
        <f t="shared" si="64"/>
        <v>10</v>
      </c>
      <c r="C691" s="4">
        <f t="shared" si="60"/>
        <v>2022</v>
      </c>
      <c r="D691" s="4">
        <f t="shared" si="61"/>
        <v>9</v>
      </c>
      <c r="E691" s="45">
        <v>682</v>
      </c>
      <c r="F691" s="54">
        <v>457.58</v>
      </c>
      <c r="G691" s="54">
        <f>CMG!E684</f>
        <v>304.32348000000002</v>
      </c>
      <c r="H691" s="20">
        <f t="shared" si="62"/>
        <v>139252.3379784</v>
      </c>
    </row>
    <row r="692" spans="1:8" x14ac:dyDescent="0.2">
      <c r="A692" s="44">
        <f t="shared" si="63"/>
        <v>44833</v>
      </c>
      <c r="B692" s="4">
        <f t="shared" si="64"/>
        <v>11</v>
      </c>
      <c r="C692" s="4">
        <f t="shared" si="60"/>
        <v>2022</v>
      </c>
      <c r="D692" s="4">
        <f t="shared" si="61"/>
        <v>9</v>
      </c>
      <c r="E692" s="45">
        <v>683</v>
      </c>
      <c r="F692" s="54">
        <v>457.58</v>
      </c>
      <c r="G692" s="54">
        <f>CMG!E685</f>
        <v>307.82236</v>
      </c>
      <c r="H692" s="20">
        <f t="shared" si="62"/>
        <v>140853.35548880001</v>
      </c>
    </row>
    <row r="693" spans="1:8" x14ac:dyDescent="0.2">
      <c r="A693" s="44">
        <f t="shared" si="63"/>
        <v>44833</v>
      </c>
      <c r="B693" s="4">
        <f t="shared" si="64"/>
        <v>12</v>
      </c>
      <c r="C693" s="4">
        <f t="shared" si="60"/>
        <v>2022</v>
      </c>
      <c r="D693" s="4">
        <f t="shared" si="61"/>
        <v>9</v>
      </c>
      <c r="E693" s="45">
        <v>684</v>
      </c>
      <c r="F693" s="54">
        <v>457.58</v>
      </c>
      <c r="G693" s="54">
        <f>CMG!E686</f>
        <v>330.55520999999999</v>
      </c>
      <c r="H693" s="20">
        <f t="shared" si="62"/>
        <v>151255.45299179998</v>
      </c>
    </row>
    <row r="694" spans="1:8" x14ac:dyDescent="0.2">
      <c r="A694" s="44">
        <f t="shared" si="63"/>
        <v>44833</v>
      </c>
      <c r="B694" s="4">
        <f t="shared" si="64"/>
        <v>13</v>
      </c>
      <c r="C694" s="4">
        <f t="shared" si="60"/>
        <v>2022</v>
      </c>
      <c r="D694" s="4">
        <f t="shared" si="61"/>
        <v>9</v>
      </c>
      <c r="E694" s="45">
        <v>685</v>
      </c>
      <c r="F694" s="54">
        <v>457.58</v>
      </c>
      <c r="G694" s="54">
        <f>CMG!E687</f>
        <v>323.55745999999999</v>
      </c>
      <c r="H694" s="20">
        <f t="shared" si="62"/>
        <v>148053.42254679999</v>
      </c>
    </row>
    <row r="695" spans="1:8" x14ac:dyDescent="0.2">
      <c r="A695" s="44">
        <f t="shared" si="63"/>
        <v>44833</v>
      </c>
      <c r="B695" s="4">
        <f t="shared" si="64"/>
        <v>14</v>
      </c>
      <c r="C695" s="4">
        <f t="shared" si="60"/>
        <v>2022</v>
      </c>
      <c r="D695" s="4">
        <f t="shared" si="61"/>
        <v>9</v>
      </c>
      <c r="E695" s="45">
        <v>686</v>
      </c>
      <c r="F695" s="54">
        <v>457.58</v>
      </c>
      <c r="G695" s="54">
        <f>CMG!E688</f>
        <v>304.32348000000002</v>
      </c>
      <c r="H695" s="20">
        <f t="shared" si="62"/>
        <v>139252.3379784</v>
      </c>
    </row>
    <row r="696" spans="1:8" x14ac:dyDescent="0.2">
      <c r="A696" s="44">
        <f t="shared" si="63"/>
        <v>44833</v>
      </c>
      <c r="B696" s="4">
        <f t="shared" si="64"/>
        <v>15</v>
      </c>
      <c r="C696" s="4">
        <f t="shared" si="60"/>
        <v>2022</v>
      </c>
      <c r="D696" s="4">
        <f t="shared" si="61"/>
        <v>9</v>
      </c>
      <c r="E696" s="45">
        <v>687</v>
      </c>
      <c r="F696" s="54">
        <v>457.58</v>
      </c>
      <c r="G696" s="54">
        <f>CMG!E689</f>
        <v>304.32348000000002</v>
      </c>
      <c r="H696" s="20">
        <f t="shared" si="62"/>
        <v>139252.3379784</v>
      </c>
    </row>
    <row r="697" spans="1:8" x14ac:dyDescent="0.2">
      <c r="A697" s="44">
        <f t="shared" si="63"/>
        <v>44833</v>
      </c>
      <c r="B697" s="4">
        <f t="shared" si="64"/>
        <v>16</v>
      </c>
      <c r="C697" s="4">
        <f t="shared" si="60"/>
        <v>2022</v>
      </c>
      <c r="D697" s="4">
        <f t="shared" si="61"/>
        <v>9</v>
      </c>
      <c r="E697" s="45">
        <v>688</v>
      </c>
      <c r="F697" s="54">
        <v>457.58</v>
      </c>
      <c r="G697" s="54">
        <f>CMG!E690</f>
        <v>304.32348000000002</v>
      </c>
      <c r="H697" s="20">
        <f t="shared" si="62"/>
        <v>139252.3379784</v>
      </c>
    </row>
    <row r="698" spans="1:8" x14ac:dyDescent="0.2">
      <c r="A698" s="44">
        <f t="shared" si="63"/>
        <v>44833</v>
      </c>
      <c r="B698" s="4">
        <f t="shared" si="64"/>
        <v>17</v>
      </c>
      <c r="C698" s="4">
        <f t="shared" si="60"/>
        <v>2022</v>
      </c>
      <c r="D698" s="4">
        <f t="shared" si="61"/>
        <v>9</v>
      </c>
      <c r="E698" s="45">
        <v>689</v>
      </c>
      <c r="F698" s="54">
        <v>457.58</v>
      </c>
      <c r="G698" s="54">
        <f>CMG!E691</f>
        <v>304.32348000000002</v>
      </c>
      <c r="H698" s="20">
        <f t="shared" si="62"/>
        <v>139252.3379784</v>
      </c>
    </row>
    <row r="699" spans="1:8" x14ac:dyDescent="0.2">
      <c r="A699" s="44">
        <f t="shared" si="63"/>
        <v>44833</v>
      </c>
      <c r="B699" s="4">
        <f t="shared" si="64"/>
        <v>18</v>
      </c>
      <c r="C699" s="4">
        <f t="shared" si="60"/>
        <v>2022</v>
      </c>
      <c r="D699" s="4">
        <f t="shared" si="61"/>
        <v>9</v>
      </c>
      <c r="E699" s="45">
        <v>690</v>
      </c>
      <c r="F699" s="54">
        <v>457.58</v>
      </c>
      <c r="G699" s="54">
        <f>CMG!E692</f>
        <v>304.32348000000002</v>
      </c>
      <c r="H699" s="20">
        <f t="shared" si="62"/>
        <v>139252.3379784</v>
      </c>
    </row>
    <row r="700" spans="1:8" x14ac:dyDescent="0.2">
      <c r="A700" s="44">
        <f t="shared" si="63"/>
        <v>44833</v>
      </c>
      <c r="B700" s="4">
        <f t="shared" si="64"/>
        <v>19</v>
      </c>
      <c r="C700" s="4">
        <f t="shared" si="60"/>
        <v>2022</v>
      </c>
      <c r="D700" s="4">
        <f t="shared" si="61"/>
        <v>9</v>
      </c>
      <c r="E700" s="45">
        <v>691</v>
      </c>
      <c r="F700" s="54">
        <v>457.58</v>
      </c>
      <c r="G700" s="54">
        <f>CMG!E693</f>
        <v>304.75592999999998</v>
      </c>
      <c r="H700" s="20">
        <f t="shared" si="62"/>
        <v>139450.21844939998</v>
      </c>
    </row>
    <row r="701" spans="1:8" x14ac:dyDescent="0.2">
      <c r="A701" s="44">
        <f t="shared" si="63"/>
        <v>44833</v>
      </c>
      <c r="B701" s="4">
        <f t="shared" si="64"/>
        <v>20</v>
      </c>
      <c r="C701" s="4">
        <f t="shared" si="60"/>
        <v>2022</v>
      </c>
      <c r="D701" s="4">
        <f t="shared" si="61"/>
        <v>9</v>
      </c>
      <c r="E701" s="45">
        <v>692</v>
      </c>
      <c r="F701" s="54">
        <v>457.58</v>
      </c>
      <c r="G701" s="54">
        <f>CMG!E694</f>
        <v>304.75592999999998</v>
      </c>
      <c r="H701" s="20">
        <f t="shared" si="62"/>
        <v>139450.21844939998</v>
      </c>
    </row>
    <row r="702" spans="1:8" x14ac:dyDescent="0.2">
      <c r="A702" s="44">
        <f t="shared" si="63"/>
        <v>44833</v>
      </c>
      <c r="B702" s="4">
        <f t="shared" si="64"/>
        <v>21</v>
      </c>
      <c r="C702" s="4">
        <f t="shared" si="60"/>
        <v>2022</v>
      </c>
      <c r="D702" s="4">
        <f t="shared" si="61"/>
        <v>9</v>
      </c>
      <c r="E702" s="45">
        <v>693</v>
      </c>
      <c r="F702" s="54">
        <v>457.58</v>
      </c>
      <c r="G702" s="54">
        <f>CMG!E695</f>
        <v>304.75592999999998</v>
      </c>
      <c r="H702" s="20">
        <f t="shared" si="62"/>
        <v>139450.21844939998</v>
      </c>
    </row>
    <row r="703" spans="1:8" x14ac:dyDescent="0.2">
      <c r="A703" s="44">
        <f t="shared" si="63"/>
        <v>44833</v>
      </c>
      <c r="B703" s="4">
        <f t="shared" si="64"/>
        <v>22</v>
      </c>
      <c r="C703" s="4">
        <f t="shared" si="60"/>
        <v>2022</v>
      </c>
      <c r="D703" s="4">
        <f t="shared" si="61"/>
        <v>9</v>
      </c>
      <c r="E703" s="45">
        <v>694</v>
      </c>
      <c r="F703" s="54">
        <v>457.58</v>
      </c>
      <c r="G703" s="54">
        <f>CMG!E696</f>
        <v>304.75592999999998</v>
      </c>
      <c r="H703" s="20">
        <f t="shared" si="62"/>
        <v>139450.21844939998</v>
      </c>
    </row>
    <row r="704" spans="1:8" x14ac:dyDescent="0.2">
      <c r="A704" s="44">
        <f t="shared" si="63"/>
        <v>44833</v>
      </c>
      <c r="B704" s="4">
        <f t="shared" si="64"/>
        <v>23</v>
      </c>
      <c r="C704" s="4">
        <f t="shared" si="60"/>
        <v>2022</v>
      </c>
      <c r="D704" s="4">
        <f t="shared" si="61"/>
        <v>9</v>
      </c>
      <c r="E704" s="45">
        <v>695</v>
      </c>
      <c r="F704" s="54">
        <v>457.58</v>
      </c>
      <c r="G704" s="54">
        <f>CMG!E697</f>
        <v>304.75592999999998</v>
      </c>
      <c r="H704" s="20">
        <f t="shared" si="62"/>
        <v>139450.21844939998</v>
      </c>
    </row>
    <row r="705" spans="1:8" x14ac:dyDescent="0.2">
      <c r="A705" s="44">
        <f t="shared" si="63"/>
        <v>44833</v>
      </c>
      <c r="B705" s="4">
        <f t="shared" si="64"/>
        <v>24</v>
      </c>
      <c r="C705" s="4">
        <f t="shared" si="60"/>
        <v>2022</v>
      </c>
      <c r="D705" s="4">
        <f t="shared" si="61"/>
        <v>9</v>
      </c>
      <c r="E705" s="45">
        <v>696</v>
      </c>
      <c r="F705" s="54">
        <v>457.58</v>
      </c>
      <c r="G705" s="54">
        <f>CMG!E698</f>
        <v>304.75592999999998</v>
      </c>
      <c r="H705" s="20">
        <f t="shared" si="62"/>
        <v>139450.21844939998</v>
      </c>
    </row>
    <row r="706" spans="1:8" x14ac:dyDescent="0.2">
      <c r="A706" s="44">
        <f t="shared" si="63"/>
        <v>44834</v>
      </c>
      <c r="B706" s="4">
        <f t="shared" si="64"/>
        <v>1</v>
      </c>
      <c r="C706" s="4">
        <f t="shared" si="60"/>
        <v>2022</v>
      </c>
      <c r="D706" s="4">
        <f t="shared" si="61"/>
        <v>9</v>
      </c>
      <c r="E706" s="45">
        <v>697</v>
      </c>
      <c r="F706" s="54">
        <v>457.58</v>
      </c>
      <c r="G706" s="54">
        <f>CMG!E699</f>
        <v>300.11138999999997</v>
      </c>
      <c r="H706" s="20">
        <f t="shared" si="62"/>
        <v>137324.96983619998</v>
      </c>
    </row>
    <row r="707" spans="1:8" x14ac:dyDescent="0.2">
      <c r="A707" s="44">
        <f t="shared" si="63"/>
        <v>44834</v>
      </c>
      <c r="B707" s="4">
        <f t="shared" si="64"/>
        <v>2</v>
      </c>
      <c r="C707" s="4">
        <f t="shared" si="60"/>
        <v>2022</v>
      </c>
      <c r="D707" s="4">
        <f t="shared" si="61"/>
        <v>9</v>
      </c>
      <c r="E707" s="45">
        <v>698</v>
      </c>
      <c r="F707" s="54">
        <v>457.58</v>
      </c>
      <c r="G707" s="54">
        <f>CMG!E700</f>
        <v>300.11138999999997</v>
      </c>
      <c r="H707" s="20">
        <f t="shared" si="62"/>
        <v>137324.96983619998</v>
      </c>
    </row>
    <row r="708" spans="1:8" x14ac:dyDescent="0.2">
      <c r="A708" s="44">
        <f t="shared" si="63"/>
        <v>44834</v>
      </c>
      <c r="B708" s="4">
        <f t="shared" si="64"/>
        <v>3</v>
      </c>
      <c r="C708" s="4">
        <f t="shared" si="60"/>
        <v>2022</v>
      </c>
      <c r="D708" s="4">
        <f t="shared" si="61"/>
        <v>9</v>
      </c>
      <c r="E708" s="45">
        <v>699</v>
      </c>
      <c r="F708" s="54">
        <v>457.58</v>
      </c>
      <c r="G708" s="54">
        <f>CMG!E701</f>
        <v>266.76245</v>
      </c>
      <c r="H708" s="20">
        <f t="shared" si="62"/>
        <v>122065.16187099999</v>
      </c>
    </row>
    <row r="709" spans="1:8" x14ac:dyDescent="0.2">
      <c r="A709" s="44">
        <f t="shared" si="63"/>
        <v>44834</v>
      </c>
      <c r="B709" s="4">
        <f t="shared" si="64"/>
        <v>4</v>
      </c>
      <c r="C709" s="4">
        <f t="shared" si="60"/>
        <v>2022</v>
      </c>
      <c r="D709" s="4">
        <f t="shared" si="61"/>
        <v>9</v>
      </c>
      <c r="E709" s="45">
        <v>700</v>
      </c>
      <c r="F709" s="54">
        <v>457.58</v>
      </c>
      <c r="G709" s="54">
        <f>CMG!E702</f>
        <v>257.53662000000003</v>
      </c>
      <c r="H709" s="20">
        <f t="shared" si="62"/>
        <v>117843.6065796</v>
      </c>
    </row>
    <row r="710" spans="1:8" x14ac:dyDescent="0.2">
      <c r="A710" s="44">
        <f t="shared" si="63"/>
        <v>44834</v>
      </c>
      <c r="B710" s="4">
        <f t="shared" si="64"/>
        <v>5</v>
      </c>
      <c r="C710" s="4">
        <f t="shared" si="60"/>
        <v>2022</v>
      </c>
      <c r="D710" s="4">
        <f t="shared" si="61"/>
        <v>9</v>
      </c>
      <c r="E710" s="45">
        <v>701</v>
      </c>
      <c r="F710" s="54">
        <v>457.58</v>
      </c>
      <c r="G710" s="54">
        <f>CMG!E703</f>
        <v>257.53662000000003</v>
      </c>
      <c r="H710" s="20">
        <f t="shared" si="62"/>
        <v>117843.6065796</v>
      </c>
    </row>
    <row r="711" spans="1:8" x14ac:dyDescent="0.2">
      <c r="A711" s="44">
        <f t="shared" si="63"/>
        <v>44834</v>
      </c>
      <c r="B711" s="4">
        <f t="shared" si="64"/>
        <v>6</v>
      </c>
      <c r="C711" s="4">
        <f t="shared" si="60"/>
        <v>2022</v>
      </c>
      <c r="D711" s="4">
        <f t="shared" si="61"/>
        <v>9</v>
      </c>
      <c r="E711" s="45">
        <v>702</v>
      </c>
      <c r="F711" s="54">
        <v>457.58</v>
      </c>
      <c r="G711" s="54">
        <f>CMG!E704</f>
        <v>266.76245</v>
      </c>
      <c r="H711" s="20">
        <f t="shared" si="62"/>
        <v>122065.16187099999</v>
      </c>
    </row>
    <row r="712" spans="1:8" x14ac:dyDescent="0.2">
      <c r="A712" s="44">
        <f t="shared" si="63"/>
        <v>44834</v>
      </c>
      <c r="B712" s="4">
        <f t="shared" si="64"/>
        <v>7</v>
      </c>
      <c r="C712" s="4">
        <f t="shared" si="60"/>
        <v>2022</v>
      </c>
      <c r="D712" s="4">
        <f t="shared" si="61"/>
        <v>9</v>
      </c>
      <c r="E712" s="45">
        <v>703</v>
      </c>
      <c r="F712" s="54">
        <v>457.58</v>
      </c>
      <c r="G712" s="54">
        <f>CMG!E705</f>
        <v>300.11138999999997</v>
      </c>
      <c r="H712" s="20">
        <f t="shared" si="62"/>
        <v>137324.96983619998</v>
      </c>
    </row>
    <row r="713" spans="1:8" x14ac:dyDescent="0.2">
      <c r="A713" s="44">
        <f t="shared" si="63"/>
        <v>44834</v>
      </c>
      <c r="B713" s="4">
        <f t="shared" si="64"/>
        <v>8</v>
      </c>
      <c r="C713" s="4">
        <f t="shared" si="60"/>
        <v>2022</v>
      </c>
      <c r="D713" s="4">
        <f t="shared" si="61"/>
        <v>9</v>
      </c>
      <c r="E713" s="45">
        <v>704</v>
      </c>
      <c r="F713" s="54">
        <v>457.58</v>
      </c>
      <c r="G713" s="54">
        <f>CMG!E706</f>
        <v>300.11138999999997</v>
      </c>
      <c r="H713" s="20">
        <f t="shared" si="62"/>
        <v>137324.96983619998</v>
      </c>
    </row>
    <row r="714" spans="1:8" x14ac:dyDescent="0.2">
      <c r="A714" s="44">
        <f t="shared" si="63"/>
        <v>44834</v>
      </c>
      <c r="B714" s="4">
        <f t="shared" si="64"/>
        <v>9</v>
      </c>
      <c r="C714" s="4">
        <f t="shared" ref="C714:C753" si="65">YEAR(A714)</f>
        <v>2022</v>
      </c>
      <c r="D714" s="4">
        <f t="shared" ref="D714:D753" si="66">MONTH(A714)</f>
        <v>9</v>
      </c>
      <c r="E714" s="45">
        <v>705</v>
      </c>
      <c r="F714" s="54">
        <v>457.58</v>
      </c>
      <c r="G714" s="54">
        <f>CMG!E707</f>
        <v>304.41354000000001</v>
      </c>
      <c r="H714" s="20">
        <f t="shared" si="62"/>
        <v>139293.54763320001</v>
      </c>
    </row>
    <row r="715" spans="1:8" x14ac:dyDescent="0.2">
      <c r="A715" s="44">
        <f t="shared" si="63"/>
        <v>44834</v>
      </c>
      <c r="B715" s="4">
        <f t="shared" si="64"/>
        <v>10</v>
      </c>
      <c r="C715" s="4">
        <f t="shared" si="65"/>
        <v>2022</v>
      </c>
      <c r="D715" s="4">
        <f t="shared" si="66"/>
        <v>9</v>
      </c>
      <c r="E715" s="45">
        <v>706</v>
      </c>
      <c r="F715" s="54">
        <v>457.58</v>
      </c>
      <c r="G715" s="54">
        <f>CMG!E708</f>
        <v>304.41354000000001</v>
      </c>
      <c r="H715" s="20">
        <f t="shared" ref="H715:H753" si="67">F715*G715</f>
        <v>139293.54763320001</v>
      </c>
    </row>
    <row r="716" spans="1:8" x14ac:dyDescent="0.2">
      <c r="A716" s="44">
        <f t="shared" ref="A716:A753" si="68">IF(B715=24,A715+1,A715)</f>
        <v>44834</v>
      </c>
      <c r="B716" s="4">
        <f t="shared" ref="B716:B753" si="69">IF(B715=24,1,B715+1)</f>
        <v>11</v>
      </c>
      <c r="C716" s="4">
        <f t="shared" si="65"/>
        <v>2022</v>
      </c>
      <c r="D716" s="4">
        <f t="shared" si="66"/>
        <v>9</v>
      </c>
      <c r="E716" s="45">
        <v>707</v>
      </c>
      <c r="F716" s="54">
        <v>457.58</v>
      </c>
      <c r="G716" s="54">
        <f>CMG!E709</f>
        <v>308.07474000000002</v>
      </c>
      <c r="H716" s="20">
        <f t="shared" si="67"/>
        <v>140968.83952919999</v>
      </c>
    </row>
    <row r="717" spans="1:8" x14ac:dyDescent="0.2">
      <c r="A717" s="44">
        <f t="shared" si="68"/>
        <v>44834</v>
      </c>
      <c r="B717" s="4">
        <f t="shared" si="69"/>
        <v>12</v>
      </c>
      <c r="C717" s="4">
        <f t="shared" si="65"/>
        <v>2022</v>
      </c>
      <c r="D717" s="4">
        <f t="shared" si="66"/>
        <v>9</v>
      </c>
      <c r="E717" s="45">
        <v>708</v>
      </c>
      <c r="F717" s="54">
        <v>457.58</v>
      </c>
      <c r="G717" s="54">
        <f>CMG!E710</f>
        <v>326.40015</v>
      </c>
      <c r="H717" s="20">
        <f t="shared" si="67"/>
        <v>149354.18063699998</v>
      </c>
    </row>
    <row r="718" spans="1:8" x14ac:dyDescent="0.2">
      <c r="A718" s="44">
        <f t="shared" si="68"/>
        <v>44834</v>
      </c>
      <c r="B718" s="4">
        <f t="shared" si="69"/>
        <v>13</v>
      </c>
      <c r="C718" s="4">
        <f t="shared" si="65"/>
        <v>2022</v>
      </c>
      <c r="D718" s="4">
        <f t="shared" si="66"/>
        <v>9</v>
      </c>
      <c r="E718" s="45">
        <v>709</v>
      </c>
      <c r="F718" s="54">
        <v>457.58</v>
      </c>
      <c r="G718" s="54">
        <f>CMG!E711</f>
        <v>312.47401000000002</v>
      </c>
      <c r="H718" s="20">
        <f t="shared" si="67"/>
        <v>142981.85749580001</v>
      </c>
    </row>
    <row r="719" spans="1:8" x14ac:dyDescent="0.2">
      <c r="A719" s="44">
        <f t="shared" si="68"/>
        <v>44834</v>
      </c>
      <c r="B719" s="4">
        <f t="shared" si="69"/>
        <v>14</v>
      </c>
      <c r="C719" s="4">
        <f t="shared" si="65"/>
        <v>2022</v>
      </c>
      <c r="D719" s="4">
        <f t="shared" si="66"/>
        <v>9</v>
      </c>
      <c r="E719" s="45">
        <v>710</v>
      </c>
      <c r="F719" s="54">
        <v>457.58</v>
      </c>
      <c r="G719" s="54">
        <f>CMG!E712</f>
        <v>304.41354000000001</v>
      </c>
      <c r="H719" s="20">
        <f t="shared" si="67"/>
        <v>139293.54763320001</v>
      </c>
    </row>
    <row r="720" spans="1:8" x14ac:dyDescent="0.2">
      <c r="A720" s="44">
        <f t="shared" si="68"/>
        <v>44834</v>
      </c>
      <c r="B720" s="4">
        <f t="shared" si="69"/>
        <v>15</v>
      </c>
      <c r="C720" s="4">
        <f t="shared" si="65"/>
        <v>2022</v>
      </c>
      <c r="D720" s="4">
        <f t="shared" si="66"/>
        <v>9</v>
      </c>
      <c r="E720" s="45">
        <v>711</v>
      </c>
      <c r="F720" s="54">
        <v>457.58</v>
      </c>
      <c r="G720" s="54">
        <f>CMG!E713</f>
        <v>138.72735</v>
      </c>
      <c r="H720" s="20">
        <f t="shared" si="67"/>
        <v>63478.860812999999</v>
      </c>
    </row>
    <row r="721" spans="1:8" x14ac:dyDescent="0.2">
      <c r="A721" s="44">
        <f t="shared" si="68"/>
        <v>44834</v>
      </c>
      <c r="B721" s="4">
        <f t="shared" si="69"/>
        <v>16</v>
      </c>
      <c r="C721" s="4">
        <f t="shared" si="65"/>
        <v>2022</v>
      </c>
      <c r="D721" s="4">
        <f t="shared" si="66"/>
        <v>9</v>
      </c>
      <c r="E721" s="45">
        <v>712</v>
      </c>
      <c r="F721" s="54">
        <v>457.58</v>
      </c>
      <c r="G721" s="54">
        <f>CMG!E714</f>
        <v>97.308229999999995</v>
      </c>
      <c r="H721" s="20">
        <f t="shared" si="67"/>
        <v>44526.299883399995</v>
      </c>
    </row>
    <row r="722" spans="1:8" x14ac:dyDescent="0.2">
      <c r="A722" s="44">
        <f t="shared" si="68"/>
        <v>44834</v>
      </c>
      <c r="B722" s="4">
        <f t="shared" si="69"/>
        <v>17</v>
      </c>
      <c r="C722" s="4">
        <f t="shared" si="65"/>
        <v>2022</v>
      </c>
      <c r="D722" s="4">
        <f t="shared" si="66"/>
        <v>9</v>
      </c>
      <c r="E722" s="45">
        <v>713</v>
      </c>
      <c r="F722" s="54">
        <v>457.58</v>
      </c>
      <c r="G722" s="54">
        <f>CMG!E715</f>
        <v>97.308229999999995</v>
      </c>
      <c r="H722" s="20">
        <f t="shared" si="67"/>
        <v>44526.299883399995</v>
      </c>
    </row>
    <row r="723" spans="1:8" x14ac:dyDescent="0.2">
      <c r="A723" s="44">
        <f t="shared" si="68"/>
        <v>44834</v>
      </c>
      <c r="B723" s="4">
        <f t="shared" si="69"/>
        <v>18</v>
      </c>
      <c r="C723" s="4">
        <f t="shared" si="65"/>
        <v>2022</v>
      </c>
      <c r="D723" s="4">
        <f t="shared" si="66"/>
        <v>9</v>
      </c>
      <c r="E723" s="45">
        <v>714</v>
      </c>
      <c r="F723" s="54">
        <v>457.58</v>
      </c>
      <c r="G723" s="54">
        <f>CMG!E716</f>
        <v>97.308229999999995</v>
      </c>
      <c r="H723" s="20">
        <f t="shared" si="67"/>
        <v>44526.299883399995</v>
      </c>
    </row>
    <row r="724" spans="1:8" x14ac:dyDescent="0.2">
      <c r="A724" s="44">
        <f t="shared" si="68"/>
        <v>44834</v>
      </c>
      <c r="B724" s="4">
        <f t="shared" si="69"/>
        <v>19</v>
      </c>
      <c r="C724" s="4">
        <f t="shared" si="65"/>
        <v>2022</v>
      </c>
      <c r="D724" s="4">
        <f t="shared" si="66"/>
        <v>9</v>
      </c>
      <c r="E724" s="45">
        <v>715</v>
      </c>
      <c r="F724" s="54">
        <v>457.58</v>
      </c>
      <c r="G724" s="54">
        <f>CMG!E717</f>
        <v>97.531589999999994</v>
      </c>
      <c r="H724" s="20">
        <f t="shared" si="67"/>
        <v>44628.504952199997</v>
      </c>
    </row>
    <row r="725" spans="1:8" x14ac:dyDescent="0.2">
      <c r="A725" s="44">
        <f t="shared" si="68"/>
        <v>44834</v>
      </c>
      <c r="B725" s="4">
        <f t="shared" si="69"/>
        <v>20</v>
      </c>
      <c r="C725" s="4">
        <f t="shared" si="65"/>
        <v>2022</v>
      </c>
      <c r="D725" s="4">
        <f t="shared" si="66"/>
        <v>9</v>
      </c>
      <c r="E725" s="45">
        <v>716</v>
      </c>
      <c r="F725" s="54">
        <v>457.58</v>
      </c>
      <c r="G725" s="54">
        <f>CMG!E718</f>
        <v>100.45471999999999</v>
      </c>
      <c r="H725" s="20">
        <f t="shared" si="67"/>
        <v>45966.070777599998</v>
      </c>
    </row>
    <row r="726" spans="1:8" x14ac:dyDescent="0.2">
      <c r="A726" s="44">
        <f t="shared" si="68"/>
        <v>44834</v>
      </c>
      <c r="B726" s="4">
        <f t="shared" si="69"/>
        <v>21</v>
      </c>
      <c r="C726" s="4">
        <f t="shared" si="65"/>
        <v>2022</v>
      </c>
      <c r="D726" s="4">
        <f t="shared" si="66"/>
        <v>9</v>
      </c>
      <c r="E726" s="45">
        <v>717</v>
      </c>
      <c r="F726" s="54">
        <v>457.58</v>
      </c>
      <c r="G726" s="54">
        <f>CMG!E719</f>
        <v>117.87697</v>
      </c>
      <c r="H726" s="20">
        <f t="shared" si="67"/>
        <v>53938.143932599996</v>
      </c>
    </row>
    <row r="727" spans="1:8" x14ac:dyDescent="0.2">
      <c r="A727" s="44">
        <f t="shared" si="68"/>
        <v>44834</v>
      </c>
      <c r="B727" s="4">
        <f t="shared" si="69"/>
        <v>22</v>
      </c>
      <c r="C727" s="4">
        <f t="shared" si="65"/>
        <v>2022</v>
      </c>
      <c r="D727" s="4">
        <f t="shared" si="66"/>
        <v>9</v>
      </c>
      <c r="E727" s="45">
        <v>718</v>
      </c>
      <c r="F727" s="54">
        <v>457.58</v>
      </c>
      <c r="G727" s="54">
        <f>CMG!E720</f>
        <v>117.01266</v>
      </c>
      <c r="H727" s="20">
        <f t="shared" si="67"/>
        <v>53542.652962799999</v>
      </c>
    </row>
    <row r="728" spans="1:8" x14ac:dyDescent="0.2">
      <c r="A728" s="44">
        <f t="shared" si="68"/>
        <v>44834</v>
      </c>
      <c r="B728" s="4">
        <f t="shared" si="69"/>
        <v>23</v>
      </c>
      <c r="C728" s="4">
        <f t="shared" si="65"/>
        <v>2022</v>
      </c>
      <c r="D728" s="4">
        <f t="shared" si="66"/>
        <v>9</v>
      </c>
      <c r="E728" s="45">
        <v>719</v>
      </c>
      <c r="F728" s="54">
        <v>457.58</v>
      </c>
      <c r="G728" s="54">
        <f>CMG!E721</f>
        <v>117.01266</v>
      </c>
      <c r="H728" s="20">
        <f t="shared" si="67"/>
        <v>53542.652962799999</v>
      </c>
    </row>
    <row r="729" spans="1:8" x14ac:dyDescent="0.2">
      <c r="A729" s="44">
        <f t="shared" si="68"/>
        <v>44834</v>
      </c>
      <c r="B729" s="4">
        <f t="shared" si="69"/>
        <v>24</v>
      </c>
      <c r="C729" s="4">
        <f t="shared" si="65"/>
        <v>2022</v>
      </c>
      <c r="D729" s="4">
        <f t="shared" si="66"/>
        <v>9</v>
      </c>
      <c r="E729" s="45">
        <v>720</v>
      </c>
      <c r="F729" s="54">
        <v>457.58</v>
      </c>
      <c r="G729" s="54">
        <f>CMG!E722</f>
        <v>104.02852</v>
      </c>
      <c r="H729" s="20">
        <f t="shared" si="67"/>
        <v>47601.370181599996</v>
      </c>
    </row>
    <row r="730" spans="1:8" x14ac:dyDescent="0.2">
      <c r="A730" s="44">
        <f t="shared" si="68"/>
        <v>44835</v>
      </c>
      <c r="B730" s="4">
        <f t="shared" si="69"/>
        <v>1</v>
      </c>
      <c r="C730" s="4">
        <f t="shared" si="65"/>
        <v>2022</v>
      </c>
      <c r="D730" s="4">
        <f t="shared" si="66"/>
        <v>10</v>
      </c>
      <c r="E730" s="45">
        <v>721</v>
      </c>
      <c r="F730" s="54"/>
      <c r="G730" s="54">
        <f>CMG!E723</f>
        <v>0</v>
      </c>
      <c r="H730" s="20">
        <f t="shared" si="67"/>
        <v>0</v>
      </c>
    </row>
    <row r="731" spans="1:8" x14ac:dyDescent="0.2">
      <c r="A731" s="44">
        <f t="shared" si="68"/>
        <v>44835</v>
      </c>
      <c r="B731" s="4">
        <f t="shared" si="69"/>
        <v>2</v>
      </c>
      <c r="C731" s="4">
        <f t="shared" si="65"/>
        <v>2022</v>
      </c>
      <c r="D731" s="4">
        <f t="shared" si="66"/>
        <v>10</v>
      </c>
      <c r="E731" s="45">
        <v>722</v>
      </c>
      <c r="F731" s="54"/>
      <c r="G731" s="54">
        <f>CMG!E724</f>
        <v>0</v>
      </c>
      <c r="H731" s="20">
        <f t="shared" si="67"/>
        <v>0</v>
      </c>
    </row>
    <row r="732" spans="1:8" x14ac:dyDescent="0.2">
      <c r="A732" s="44">
        <f t="shared" si="68"/>
        <v>44835</v>
      </c>
      <c r="B732" s="4">
        <f t="shared" si="69"/>
        <v>3</v>
      </c>
      <c r="C732" s="4">
        <f t="shared" si="65"/>
        <v>2022</v>
      </c>
      <c r="D732" s="4">
        <f t="shared" si="66"/>
        <v>10</v>
      </c>
      <c r="E732" s="45">
        <v>723</v>
      </c>
      <c r="F732" s="54"/>
      <c r="G732" s="54">
        <f>CMG!E725</f>
        <v>0</v>
      </c>
      <c r="H732" s="20">
        <f t="shared" si="67"/>
        <v>0</v>
      </c>
    </row>
    <row r="733" spans="1:8" x14ac:dyDescent="0.2">
      <c r="A733" s="44">
        <f t="shared" si="68"/>
        <v>44835</v>
      </c>
      <c r="B733" s="4">
        <f t="shared" si="69"/>
        <v>4</v>
      </c>
      <c r="C733" s="4">
        <f t="shared" si="65"/>
        <v>2022</v>
      </c>
      <c r="D733" s="4">
        <f t="shared" si="66"/>
        <v>10</v>
      </c>
      <c r="E733" s="45">
        <v>724</v>
      </c>
      <c r="F733" s="54"/>
      <c r="G733" s="54">
        <f>CMG!E726</f>
        <v>0</v>
      </c>
      <c r="H733" s="20">
        <f t="shared" si="67"/>
        <v>0</v>
      </c>
    </row>
    <row r="734" spans="1:8" x14ac:dyDescent="0.2">
      <c r="A734" s="44">
        <f t="shared" si="68"/>
        <v>44835</v>
      </c>
      <c r="B734" s="4">
        <f t="shared" si="69"/>
        <v>5</v>
      </c>
      <c r="C734" s="4">
        <f t="shared" si="65"/>
        <v>2022</v>
      </c>
      <c r="D734" s="4">
        <f t="shared" si="66"/>
        <v>10</v>
      </c>
      <c r="E734" s="45">
        <v>725</v>
      </c>
      <c r="F734" s="54"/>
      <c r="G734" s="54">
        <f>CMG!E727</f>
        <v>0</v>
      </c>
      <c r="H734" s="20">
        <f t="shared" si="67"/>
        <v>0</v>
      </c>
    </row>
    <row r="735" spans="1:8" x14ac:dyDescent="0.2">
      <c r="A735" s="44">
        <f t="shared" si="68"/>
        <v>44835</v>
      </c>
      <c r="B735" s="4">
        <f t="shared" si="69"/>
        <v>6</v>
      </c>
      <c r="C735" s="4">
        <f t="shared" si="65"/>
        <v>2022</v>
      </c>
      <c r="D735" s="4">
        <f t="shared" si="66"/>
        <v>10</v>
      </c>
      <c r="E735" s="45">
        <v>726</v>
      </c>
      <c r="F735" s="54"/>
      <c r="G735" s="54">
        <f>CMG!E728</f>
        <v>0</v>
      </c>
      <c r="H735" s="20">
        <f t="shared" si="67"/>
        <v>0</v>
      </c>
    </row>
    <row r="736" spans="1:8" x14ac:dyDescent="0.2">
      <c r="A736" s="44">
        <f t="shared" si="68"/>
        <v>44835</v>
      </c>
      <c r="B736" s="4">
        <f t="shared" si="69"/>
        <v>7</v>
      </c>
      <c r="C736" s="4">
        <f t="shared" si="65"/>
        <v>2022</v>
      </c>
      <c r="D736" s="4">
        <f t="shared" si="66"/>
        <v>10</v>
      </c>
      <c r="E736" s="45">
        <v>727</v>
      </c>
      <c r="F736" s="54"/>
      <c r="G736" s="54">
        <f>CMG!E729</f>
        <v>0</v>
      </c>
      <c r="H736" s="20">
        <f t="shared" si="67"/>
        <v>0</v>
      </c>
    </row>
    <row r="737" spans="1:8" x14ac:dyDescent="0.2">
      <c r="A737" s="44">
        <f t="shared" si="68"/>
        <v>44835</v>
      </c>
      <c r="B737" s="4">
        <f t="shared" si="69"/>
        <v>8</v>
      </c>
      <c r="C737" s="4">
        <f t="shared" si="65"/>
        <v>2022</v>
      </c>
      <c r="D737" s="4">
        <f t="shared" si="66"/>
        <v>10</v>
      </c>
      <c r="E737" s="45">
        <v>728</v>
      </c>
      <c r="F737" s="54"/>
      <c r="G737" s="54">
        <f>CMG!E730</f>
        <v>0</v>
      </c>
      <c r="H737" s="20">
        <f t="shared" si="67"/>
        <v>0</v>
      </c>
    </row>
    <row r="738" spans="1:8" x14ac:dyDescent="0.2">
      <c r="A738" s="44">
        <f t="shared" si="68"/>
        <v>44835</v>
      </c>
      <c r="B738" s="4">
        <f t="shared" si="69"/>
        <v>9</v>
      </c>
      <c r="C738" s="4">
        <f t="shared" si="65"/>
        <v>2022</v>
      </c>
      <c r="D738" s="4">
        <f t="shared" si="66"/>
        <v>10</v>
      </c>
      <c r="E738" s="45">
        <v>729</v>
      </c>
      <c r="F738" s="54"/>
      <c r="G738" s="54">
        <f>CMG!E731</f>
        <v>0</v>
      </c>
      <c r="H738" s="20">
        <f t="shared" si="67"/>
        <v>0</v>
      </c>
    </row>
    <row r="739" spans="1:8" x14ac:dyDescent="0.2">
      <c r="A739" s="44">
        <f t="shared" si="68"/>
        <v>44835</v>
      </c>
      <c r="B739" s="4">
        <f t="shared" si="69"/>
        <v>10</v>
      </c>
      <c r="C739" s="4">
        <f t="shared" si="65"/>
        <v>2022</v>
      </c>
      <c r="D739" s="4">
        <f t="shared" si="66"/>
        <v>10</v>
      </c>
      <c r="E739" s="45">
        <v>730</v>
      </c>
      <c r="F739" s="54"/>
      <c r="G739" s="54">
        <f>CMG!E732</f>
        <v>0</v>
      </c>
      <c r="H739" s="20">
        <f t="shared" si="67"/>
        <v>0</v>
      </c>
    </row>
    <row r="740" spans="1:8" x14ac:dyDescent="0.2">
      <c r="A740" s="44">
        <f t="shared" si="68"/>
        <v>44835</v>
      </c>
      <c r="B740" s="4">
        <f t="shared" si="69"/>
        <v>11</v>
      </c>
      <c r="C740" s="4">
        <f t="shared" si="65"/>
        <v>2022</v>
      </c>
      <c r="D740" s="4">
        <f t="shared" si="66"/>
        <v>10</v>
      </c>
      <c r="E740" s="45">
        <v>731</v>
      </c>
      <c r="F740" s="54"/>
      <c r="G740" s="54">
        <f>CMG!E733</f>
        <v>0</v>
      </c>
      <c r="H740" s="20">
        <f t="shared" si="67"/>
        <v>0</v>
      </c>
    </row>
    <row r="741" spans="1:8" x14ac:dyDescent="0.2">
      <c r="A741" s="44">
        <f t="shared" si="68"/>
        <v>44835</v>
      </c>
      <c r="B741" s="4">
        <f t="shared" si="69"/>
        <v>12</v>
      </c>
      <c r="C741" s="4">
        <f t="shared" si="65"/>
        <v>2022</v>
      </c>
      <c r="D741" s="4">
        <f t="shared" si="66"/>
        <v>10</v>
      </c>
      <c r="E741" s="45">
        <v>732</v>
      </c>
      <c r="F741" s="54"/>
      <c r="G741" s="54">
        <f>CMG!E734</f>
        <v>0</v>
      </c>
      <c r="H741" s="20">
        <f t="shared" si="67"/>
        <v>0</v>
      </c>
    </row>
    <row r="742" spans="1:8" x14ac:dyDescent="0.2">
      <c r="A742" s="44">
        <f t="shared" si="68"/>
        <v>44835</v>
      </c>
      <c r="B742" s="4">
        <f t="shared" si="69"/>
        <v>13</v>
      </c>
      <c r="C742" s="4">
        <f t="shared" si="65"/>
        <v>2022</v>
      </c>
      <c r="D742" s="4">
        <f t="shared" si="66"/>
        <v>10</v>
      </c>
      <c r="E742" s="45">
        <v>733</v>
      </c>
      <c r="F742" s="54"/>
      <c r="G742" s="54">
        <f>CMG!E735</f>
        <v>0</v>
      </c>
      <c r="H742" s="20">
        <f t="shared" si="67"/>
        <v>0</v>
      </c>
    </row>
    <row r="743" spans="1:8" x14ac:dyDescent="0.2">
      <c r="A743" s="44">
        <f t="shared" si="68"/>
        <v>44835</v>
      </c>
      <c r="B743" s="4">
        <f t="shared" si="69"/>
        <v>14</v>
      </c>
      <c r="C743" s="4">
        <f t="shared" si="65"/>
        <v>2022</v>
      </c>
      <c r="D743" s="4">
        <f t="shared" si="66"/>
        <v>10</v>
      </c>
      <c r="E743" s="45">
        <v>734</v>
      </c>
      <c r="F743" s="54"/>
      <c r="G743" s="54">
        <f>CMG!E736</f>
        <v>0</v>
      </c>
      <c r="H743" s="20">
        <f t="shared" si="67"/>
        <v>0</v>
      </c>
    </row>
    <row r="744" spans="1:8" x14ac:dyDescent="0.2">
      <c r="A744" s="44">
        <f t="shared" si="68"/>
        <v>44835</v>
      </c>
      <c r="B744" s="4">
        <f t="shared" si="69"/>
        <v>15</v>
      </c>
      <c r="C744" s="4">
        <f t="shared" si="65"/>
        <v>2022</v>
      </c>
      <c r="D744" s="4">
        <f t="shared" si="66"/>
        <v>10</v>
      </c>
      <c r="E744" s="45">
        <v>735</v>
      </c>
      <c r="F744" s="54"/>
      <c r="G744" s="54">
        <f>CMG!E737</f>
        <v>0</v>
      </c>
      <c r="H744" s="20">
        <f t="shared" si="67"/>
        <v>0</v>
      </c>
    </row>
    <row r="745" spans="1:8" x14ac:dyDescent="0.2">
      <c r="A745" s="44">
        <f t="shared" si="68"/>
        <v>44835</v>
      </c>
      <c r="B745" s="4">
        <f t="shared" si="69"/>
        <v>16</v>
      </c>
      <c r="C745" s="4">
        <f t="shared" si="65"/>
        <v>2022</v>
      </c>
      <c r="D745" s="4">
        <f t="shared" si="66"/>
        <v>10</v>
      </c>
      <c r="E745" s="45">
        <v>736</v>
      </c>
      <c r="F745" s="54"/>
      <c r="G745" s="54">
        <f>CMG!E738</f>
        <v>0</v>
      </c>
      <c r="H745" s="20">
        <f t="shared" si="67"/>
        <v>0</v>
      </c>
    </row>
    <row r="746" spans="1:8" x14ac:dyDescent="0.2">
      <c r="A746" s="44">
        <f t="shared" si="68"/>
        <v>44835</v>
      </c>
      <c r="B746" s="4">
        <f t="shared" si="69"/>
        <v>17</v>
      </c>
      <c r="C746" s="4">
        <f t="shared" si="65"/>
        <v>2022</v>
      </c>
      <c r="D746" s="4">
        <f t="shared" si="66"/>
        <v>10</v>
      </c>
      <c r="E746" s="45">
        <v>737</v>
      </c>
      <c r="F746" s="54"/>
      <c r="G746" s="54">
        <f>CMG!E739</f>
        <v>0</v>
      </c>
      <c r="H746" s="20">
        <f t="shared" si="67"/>
        <v>0</v>
      </c>
    </row>
    <row r="747" spans="1:8" x14ac:dyDescent="0.2">
      <c r="A747" s="44">
        <f t="shared" si="68"/>
        <v>44835</v>
      </c>
      <c r="B747" s="4">
        <f t="shared" si="69"/>
        <v>18</v>
      </c>
      <c r="C747" s="4">
        <f t="shared" si="65"/>
        <v>2022</v>
      </c>
      <c r="D747" s="4">
        <f t="shared" si="66"/>
        <v>10</v>
      </c>
      <c r="E747" s="45">
        <v>738</v>
      </c>
      <c r="F747" s="54"/>
      <c r="G747" s="54">
        <f>CMG!E740</f>
        <v>0</v>
      </c>
      <c r="H747" s="20">
        <f t="shared" si="67"/>
        <v>0</v>
      </c>
    </row>
    <row r="748" spans="1:8" x14ac:dyDescent="0.2">
      <c r="A748" s="44">
        <f t="shared" si="68"/>
        <v>44835</v>
      </c>
      <c r="B748" s="4">
        <f t="shared" si="69"/>
        <v>19</v>
      </c>
      <c r="C748" s="4">
        <f t="shared" si="65"/>
        <v>2022</v>
      </c>
      <c r="D748" s="4">
        <f t="shared" si="66"/>
        <v>10</v>
      </c>
      <c r="E748" s="45">
        <v>739</v>
      </c>
      <c r="F748" s="54"/>
      <c r="G748" s="54">
        <f>CMG!E741</f>
        <v>0</v>
      </c>
      <c r="H748" s="20">
        <f t="shared" si="67"/>
        <v>0</v>
      </c>
    </row>
    <row r="749" spans="1:8" x14ac:dyDescent="0.2">
      <c r="A749" s="44">
        <f t="shared" si="68"/>
        <v>44835</v>
      </c>
      <c r="B749" s="4">
        <f t="shared" si="69"/>
        <v>20</v>
      </c>
      <c r="C749" s="4">
        <f t="shared" si="65"/>
        <v>2022</v>
      </c>
      <c r="D749" s="4">
        <f t="shared" si="66"/>
        <v>10</v>
      </c>
      <c r="E749" s="45">
        <v>740</v>
      </c>
      <c r="F749" s="54"/>
      <c r="G749" s="54">
        <f>CMG!E742</f>
        <v>0</v>
      </c>
      <c r="H749" s="20">
        <f t="shared" si="67"/>
        <v>0</v>
      </c>
    </row>
    <row r="750" spans="1:8" x14ac:dyDescent="0.2">
      <c r="A750" s="44">
        <f t="shared" si="68"/>
        <v>44835</v>
      </c>
      <c r="B750" s="4">
        <f t="shared" si="69"/>
        <v>21</v>
      </c>
      <c r="C750" s="4">
        <f t="shared" si="65"/>
        <v>2022</v>
      </c>
      <c r="D750" s="4">
        <f t="shared" si="66"/>
        <v>10</v>
      </c>
      <c r="E750" s="45">
        <v>741</v>
      </c>
      <c r="F750" s="54"/>
      <c r="G750" s="54">
        <f>CMG!E743</f>
        <v>0</v>
      </c>
      <c r="H750" s="20">
        <f t="shared" si="67"/>
        <v>0</v>
      </c>
    </row>
    <row r="751" spans="1:8" x14ac:dyDescent="0.2">
      <c r="A751" s="44">
        <f t="shared" si="68"/>
        <v>44835</v>
      </c>
      <c r="B751" s="4">
        <f t="shared" si="69"/>
        <v>22</v>
      </c>
      <c r="C751" s="4">
        <f t="shared" si="65"/>
        <v>2022</v>
      </c>
      <c r="D751" s="4">
        <f t="shared" si="66"/>
        <v>10</v>
      </c>
      <c r="E751" s="45">
        <v>742</v>
      </c>
      <c r="F751" s="54"/>
      <c r="G751" s="54">
        <f>CMG!E744</f>
        <v>0</v>
      </c>
      <c r="H751" s="20">
        <f t="shared" si="67"/>
        <v>0</v>
      </c>
    </row>
    <row r="752" spans="1:8" x14ac:dyDescent="0.2">
      <c r="A752" s="44">
        <f t="shared" si="68"/>
        <v>44835</v>
      </c>
      <c r="B752" s="4">
        <f t="shared" si="69"/>
        <v>23</v>
      </c>
      <c r="C752" s="4">
        <f t="shared" si="65"/>
        <v>2022</v>
      </c>
      <c r="D752" s="4">
        <f t="shared" si="66"/>
        <v>10</v>
      </c>
      <c r="E752" s="45">
        <v>743</v>
      </c>
      <c r="F752" s="54"/>
      <c r="G752" s="54">
        <f>CMG!E745</f>
        <v>0</v>
      </c>
      <c r="H752" s="20">
        <f t="shared" si="67"/>
        <v>0</v>
      </c>
    </row>
    <row r="753" spans="1:8" x14ac:dyDescent="0.2">
      <c r="A753" s="44">
        <f t="shared" si="68"/>
        <v>44835</v>
      </c>
      <c r="B753" s="4">
        <f t="shared" si="69"/>
        <v>24</v>
      </c>
      <c r="C753" s="4">
        <f t="shared" si="65"/>
        <v>2022</v>
      </c>
      <c r="D753" s="4">
        <f t="shared" si="66"/>
        <v>10</v>
      </c>
      <c r="E753" s="45">
        <v>744</v>
      </c>
      <c r="F753" s="54"/>
      <c r="G753" s="54">
        <f>CMG!E746</f>
        <v>0</v>
      </c>
      <c r="H753" s="20">
        <f t="shared" si="67"/>
        <v>0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3" sqref="D13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2022-10-03T21:16:43Z</dcterms:modified>
</cp:coreProperties>
</file>